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MOT\EngData\"/>
    </mc:Choice>
  </mc:AlternateContent>
  <xr:revisionPtr revIDLastSave="0" documentId="13_ncr:1_{AE480003-C5DC-4260-8F9E-AF337018D5EB}" xr6:coauthVersionLast="36" xr6:coauthVersionMax="36" xr10:uidLastSave="{00000000-0000-0000-0000-000000000000}"/>
  <bookViews>
    <workbookView xWindow="0" yWindow="0" windowWidth="28800" windowHeight="14115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0" i="1" l="1"/>
  <c r="AD11" i="1"/>
  <c r="AD23" i="1"/>
  <c r="AD89" i="1"/>
  <c r="AD90" i="1"/>
  <c r="AD102" i="1"/>
  <c r="AD162" i="1"/>
  <c r="AD168" i="1"/>
  <c r="AD169" i="1"/>
  <c r="AD181" i="1"/>
  <c r="AD241" i="1"/>
  <c r="AD247" i="1"/>
  <c r="AD248" i="1"/>
  <c r="AD260" i="1"/>
  <c r="AD320" i="1"/>
  <c r="R83" i="1"/>
  <c r="R10" i="1"/>
  <c r="R23" i="1"/>
  <c r="R11" i="1"/>
  <c r="N83" i="1"/>
  <c r="N10" i="1"/>
  <c r="N23" i="1"/>
  <c r="N11" i="1"/>
  <c r="P83" i="1"/>
  <c r="P23" i="1"/>
  <c r="P10" i="1"/>
  <c r="P11" i="1"/>
  <c r="I83" i="1"/>
  <c r="W83" i="1" l="1"/>
  <c r="J32" i="1" l="1"/>
  <c r="J30" i="1"/>
  <c r="J29" i="1"/>
  <c r="O82" i="1" l="1"/>
  <c r="O83" i="1" s="1"/>
  <c r="L32" i="1" l="1"/>
  <c r="L33" i="1"/>
  <c r="L30" i="1"/>
  <c r="K32" i="1"/>
  <c r="K33" i="1"/>
  <c r="K30" i="1"/>
  <c r="H83" i="1"/>
  <c r="M83" i="1"/>
  <c r="Q83" i="1"/>
  <c r="S83" i="1"/>
  <c r="U83" i="1"/>
  <c r="T23" i="1"/>
  <c r="U23" i="1"/>
  <c r="V23" i="1"/>
  <c r="X23" i="1"/>
  <c r="Y23" i="1"/>
  <c r="Z23" i="1"/>
  <c r="AA23" i="1"/>
  <c r="AB23" i="1"/>
  <c r="AC23" i="1"/>
  <c r="T11" i="1"/>
  <c r="U11" i="1"/>
  <c r="V11" i="1"/>
  <c r="X11" i="1"/>
  <c r="Y11" i="1"/>
  <c r="Z11" i="1"/>
  <c r="AA11" i="1"/>
  <c r="AB11" i="1"/>
  <c r="AC11" i="1"/>
  <c r="T10" i="1"/>
  <c r="U10" i="1"/>
  <c r="V10" i="1"/>
  <c r="X10" i="1"/>
  <c r="Y10" i="1"/>
  <c r="Z10" i="1"/>
  <c r="AA10" i="1"/>
  <c r="AB10" i="1"/>
  <c r="AC10" i="1"/>
  <c r="Q23" i="1"/>
  <c r="Q11" i="1"/>
  <c r="Q10" i="1"/>
  <c r="M23" i="1"/>
  <c r="L23" i="1"/>
  <c r="J23" i="1"/>
  <c r="J11" i="1"/>
  <c r="K11" i="1"/>
  <c r="L11" i="1"/>
  <c r="M11" i="1"/>
  <c r="O11" i="1"/>
  <c r="O10" i="1"/>
  <c r="K83" i="1" l="1"/>
  <c r="L83" i="1"/>
  <c r="J83" i="1"/>
  <c r="K23" i="1"/>
  <c r="K10" i="1"/>
  <c r="AC320" i="1" l="1"/>
  <c r="AB320" i="1"/>
  <c r="AA320" i="1"/>
  <c r="Z320" i="1"/>
  <c r="Y320" i="1"/>
  <c r="X320" i="1"/>
  <c r="W320" i="1"/>
  <c r="V320" i="1"/>
  <c r="U320" i="1"/>
  <c r="T320" i="1"/>
  <c r="S320" i="1"/>
  <c r="Q320" i="1"/>
  <c r="O320" i="1"/>
  <c r="M320" i="1"/>
  <c r="L320" i="1"/>
  <c r="K320" i="1"/>
  <c r="J320" i="1"/>
  <c r="I320" i="1"/>
  <c r="H320" i="1"/>
  <c r="G320" i="1"/>
  <c r="F320" i="1"/>
  <c r="AC260" i="1"/>
  <c r="AB260" i="1"/>
  <c r="AA260" i="1"/>
  <c r="Z260" i="1"/>
  <c r="Y260" i="1"/>
  <c r="X260" i="1"/>
  <c r="W260" i="1"/>
  <c r="V260" i="1"/>
  <c r="U260" i="1"/>
  <c r="T260" i="1"/>
  <c r="S260" i="1"/>
  <c r="Q260" i="1"/>
  <c r="O260" i="1"/>
  <c r="M260" i="1"/>
  <c r="L260" i="1"/>
  <c r="K260" i="1"/>
  <c r="J260" i="1"/>
  <c r="I260" i="1"/>
  <c r="H260" i="1"/>
  <c r="G260" i="1"/>
  <c r="F260" i="1"/>
  <c r="AC248" i="1"/>
  <c r="AB248" i="1"/>
  <c r="AA248" i="1"/>
  <c r="Z248" i="1"/>
  <c r="Y248" i="1"/>
  <c r="X248" i="1"/>
  <c r="W248" i="1"/>
  <c r="V248" i="1"/>
  <c r="U248" i="1"/>
  <c r="T248" i="1"/>
  <c r="S248" i="1"/>
  <c r="Q248" i="1"/>
  <c r="O248" i="1"/>
  <c r="M248" i="1"/>
  <c r="L248" i="1"/>
  <c r="K248" i="1"/>
  <c r="J248" i="1"/>
  <c r="I248" i="1"/>
  <c r="H248" i="1"/>
  <c r="G248" i="1"/>
  <c r="F248" i="1"/>
  <c r="AC247" i="1"/>
  <c r="AB247" i="1"/>
  <c r="AA247" i="1"/>
  <c r="Z247" i="1"/>
  <c r="Y247" i="1"/>
  <c r="X247" i="1"/>
  <c r="W247" i="1"/>
  <c r="V247" i="1"/>
  <c r="U247" i="1"/>
  <c r="T247" i="1"/>
  <c r="S247" i="1"/>
  <c r="Q247" i="1"/>
  <c r="O247" i="1"/>
  <c r="M247" i="1"/>
  <c r="L247" i="1"/>
  <c r="K247" i="1"/>
  <c r="J247" i="1"/>
  <c r="I247" i="1"/>
  <c r="H247" i="1"/>
  <c r="G247" i="1"/>
  <c r="F247" i="1"/>
  <c r="AC241" i="1"/>
  <c r="AB241" i="1"/>
  <c r="AA241" i="1"/>
  <c r="Z241" i="1"/>
  <c r="Y241" i="1"/>
  <c r="X241" i="1"/>
  <c r="W241" i="1"/>
  <c r="V241" i="1"/>
  <c r="U241" i="1"/>
  <c r="T241" i="1"/>
  <c r="S241" i="1"/>
  <c r="Q241" i="1"/>
  <c r="O241" i="1"/>
  <c r="M241" i="1"/>
  <c r="L241" i="1"/>
  <c r="K241" i="1"/>
  <c r="J241" i="1"/>
  <c r="I241" i="1"/>
  <c r="H241" i="1"/>
  <c r="G241" i="1"/>
  <c r="F241" i="1"/>
  <c r="AC181" i="1"/>
  <c r="AB181" i="1"/>
  <c r="AA181" i="1"/>
  <c r="Z181" i="1"/>
  <c r="Y181" i="1"/>
  <c r="X181" i="1"/>
  <c r="W181" i="1"/>
  <c r="V181" i="1"/>
  <c r="U181" i="1"/>
  <c r="T181" i="1"/>
  <c r="S181" i="1"/>
  <c r="Q181" i="1"/>
  <c r="O181" i="1"/>
  <c r="M181" i="1"/>
  <c r="L181" i="1"/>
  <c r="K181" i="1"/>
  <c r="J181" i="1"/>
  <c r="I181" i="1"/>
  <c r="H181" i="1"/>
  <c r="G181" i="1"/>
  <c r="F181" i="1"/>
  <c r="AC169" i="1"/>
  <c r="AB169" i="1"/>
  <c r="AA169" i="1"/>
  <c r="Z169" i="1"/>
  <c r="Y169" i="1"/>
  <c r="X169" i="1"/>
  <c r="W169" i="1"/>
  <c r="V169" i="1"/>
  <c r="U169" i="1"/>
  <c r="T169" i="1"/>
  <c r="S169" i="1"/>
  <c r="Q169" i="1"/>
  <c r="O169" i="1"/>
  <c r="M169" i="1"/>
  <c r="L169" i="1"/>
  <c r="K169" i="1"/>
  <c r="J169" i="1"/>
  <c r="I169" i="1"/>
  <c r="H169" i="1"/>
  <c r="G169" i="1"/>
  <c r="F169" i="1"/>
  <c r="AC168" i="1"/>
  <c r="AB168" i="1"/>
  <c r="AA168" i="1"/>
  <c r="Z168" i="1"/>
  <c r="Y168" i="1"/>
  <c r="X168" i="1"/>
  <c r="W168" i="1"/>
  <c r="V168" i="1"/>
  <c r="U168" i="1"/>
  <c r="T168" i="1"/>
  <c r="S168" i="1"/>
  <c r="Q168" i="1"/>
  <c r="O168" i="1"/>
  <c r="M168" i="1"/>
  <c r="L168" i="1"/>
  <c r="K168" i="1"/>
  <c r="J168" i="1"/>
  <c r="I168" i="1"/>
  <c r="H168" i="1"/>
  <c r="G168" i="1"/>
  <c r="F168" i="1"/>
  <c r="AC162" i="1"/>
  <c r="AB162" i="1"/>
  <c r="AA162" i="1"/>
  <c r="Z162" i="1"/>
  <c r="Y162" i="1"/>
  <c r="X162" i="1"/>
  <c r="W162" i="1"/>
  <c r="V162" i="1"/>
  <c r="U162" i="1"/>
  <c r="T162" i="1"/>
  <c r="S162" i="1"/>
  <c r="Q162" i="1"/>
  <c r="O162" i="1"/>
  <c r="M162" i="1"/>
  <c r="L162" i="1"/>
  <c r="K162" i="1"/>
  <c r="J162" i="1"/>
  <c r="I162" i="1"/>
  <c r="H162" i="1"/>
  <c r="G162" i="1"/>
  <c r="F162" i="1"/>
  <c r="AC102" i="1"/>
  <c r="AB102" i="1"/>
  <c r="AA102" i="1"/>
  <c r="Z102" i="1"/>
  <c r="Y102" i="1"/>
  <c r="X102" i="1"/>
  <c r="W102" i="1"/>
  <c r="V102" i="1"/>
  <c r="U102" i="1"/>
  <c r="T102" i="1"/>
  <c r="S102" i="1"/>
  <c r="Q102" i="1"/>
  <c r="O102" i="1"/>
  <c r="M102" i="1"/>
  <c r="L102" i="1"/>
  <c r="K102" i="1"/>
  <c r="J102" i="1"/>
  <c r="I102" i="1"/>
  <c r="H102" i="1"/>
  <c r="G102" i="1"/>
  <c r="F102" i="1"/>
  <c r="AC90" i="1"/>
  <c r="AB90" i="1"/>
  <c r="AA90" i="1"/>
  <c r="Z90" i="1"/>
  <c r="Y90" i="1"/>
  <c r="X90" i="1"/>
  <c r="W90" i="1"/>
  <c r="V90" i="1"/>
  <c r="U90" i="1"/>
  <c r="T90" i="1"/>
  <c r="S90" i="1"/>
  <c r="Q90" i="1"/>
  <c r="O90" i="1"/>
  <c r="M90" i="1"/>
  <c r="L90" i="1"/>
  <c r="K90" i="1"/>
  <c r="J90" i="1"/>
  <c r="I90" i="1"/>
  <c r="H90" i="1"/>
  <c r="G90" i="1"/>
  <c r="F90" i="1"/>
  <c r="AC89" i="1"/>
  <c r="AB89" i="1"/>
  <c r="AA89" i="1"/>
  <c r="Z89" i="1"/>
  <c r="Y89" i="1"/>
  <c r="X89" i="1"/>
  <c r="W89" i="1"/>
  <c r="V89" i="1"/>
  <c r="U89" i="1"/>
  <c r="T89" i="1"/>
  <c r="S89" i="1"/>
  <c r="Q89" i="1"/>
  <c r="O89" i="1"/>
  <c r="M89" i="1"/>
  <c r="L89" i="1"/>
  <c r="K89" i="1"/>
  <c r="J89" i="1"/>
  <c r="I89" i="1"/>
  <c r="H89" i="1"/>
  <c r="G89" i="1"/>
  <c r="F89" i="1"/>
  <c r="G83" i="1"/>
  <c r="G23" i="1"/>
  <c r="F23" i="1"/>
  <c r="G11" i="1"/>
  <c r="F11" i="1"/>
  <c r="M10" i="1"/>
  <c r="L10" i="1"/>
  <c r="J10" i="1"/>
  <c r="G10" i="1"/>
  <c r="F10" i="1"/>
  <c r="D7" i="1"/>
  <c r="D86" i="1" s="1"/>
  <c r="D165" i="1" s="1"/>
  <c r="D244" i="1" s="1"/>
</calcChain>
</file>

<file path=xl/sharedStrings.xml><?xml version="1.0" encoding="utf-8"?>
<sst xmlns="http://schemas.openxmlformats.org/spreadsheetml/2006/main" count="92" uniqueCount="59">
  <si>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</si>
  <si>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</si>
  <si>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</si>
  <si>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</si>
  <si>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</si>
  <si>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ENTER ITEM CODE (FOR EXAMPLE: 201E11000) AND ADDITIONAL DESCRIPTION INTO THE BLUE CELLS</t>
  </si>
  <si>
    <t>3)</t>
  </si>
  <si>
    <t>ENTER ALL DATA REQUIRED, PAGE # AND SPLIT # MUST BE FILLED OUT.</t>
  </si>
  <si>
    <t>4)</t>
  </si>
  <si>
    <t>DO NOT REMOVE THE PROTECTION FROM THIS SPREADSHEET, LEAVE THE PROTECTION ON SO THAT YOU DO NOT DELETE NEEDED FORMULAS OR RESIZE SHEET</t>
  </si>
  <si>
    <t>Page #</t>
  </si>
  <si>
    <t>&lt;--- ENTER STARTING SHEET NUMBER</t>
  </si>
  <si>
    <t>ITEM_CODE</t>
  </si>
  <si>
    <t>614E11000</t>
  </si>
  <si>
    <t>614E11110</t>
  </si>
  <si>
    <t>616E10000</t>
  </si>
  <si>
    <t>ADDITIONAL_DESCRIPTION</t>
  </si>
  <si>
    <t>Split #</t>
  </si>
  <si>
    <t>SHEET NO.</t>
  </si>
  <si>
    <t>PHASE</t>
  </si>
  <si>
    <t>LS</t>
  </si>
  <si>
    <t xml:space="preserve">TOTALS CARRIED TO GENERAL SUMMARY  </t>
  </si>
  <si>
    <t>Total</t>
  </si>
  <si>
    <t>614E12420</t>
  </si>
  <si>
    <t>614E21550</t>
  </si>
  <si>
    <t>614E22360</t>
  </si>
  <si>
    <t>614E23680</t>
  </si>
  <si>
    <t>614E26610</t>
  </si>
  <si>
    <t>614E27260</t>
  </si>
  <si>
    <t>614E98100</t>
  </si>
  <si>
    <t>MS001</t>
  </si>
  <si>
    <t>614E12380</t>
  </si>
  <si>
    <t>614E12800</t>
  </si>
  <si>
    <t>614E13310</t>
  </si>
  <si>
    <t>614E13350</t>
  </si>
  <si>
    <t>614E18600</t>
  </si>
  <si>
    <t>614E22210</t>
  </si>
  <si>
    <t>614E23410</t>
  </si>
  <si>
    <t>614E24402</t>
  </si>
  <si>
    <t>622E41100</t>
  </si>
  <si>
    <t>WORK ZONE IMPACT ATTENUATOR, 24" WIDE HAZARDS, (UNIDIRECTIONAL)</t>
  </si>
  <si>
    <t>EACH</t>
  </si>
  <si>
    <t>WORK ZONE DOTTED LINE, CLASS I, 6", 740.06, TYPE I</t>
  </si>
  <si>
    <t>FT</t>
  </si>
  <si>
    <t>PORTABLE BARRIER, UNANCHORED</t>
  </si>
  <si>
    <t>$MP001A</t>
  </si>
  <si>
    <t>$MP001B</t>
  </si>
  <si>
    <t>$MP001C</t>
  </si>
  <si>
    <t>$MP001D</t>
  </si>
  <si>
    <t>$MP001E</t>
  </si>
  <si>
    <t>$MP001F</t>
  </si>
  <si>
    <t>$MP001G</t>
  </si>
  <si>
    <t xml:space="preserve"> ONE-WAY</t>
  </si>
  <si>
    <t>SUB-TOTALS</t>
  </si>
  <si>
    <t>$MN002</t>
  </si>
  <si>
    <t>$MN001</t>
  </si>
  <si>
    <t>614E12384</t>
  </si>
  <si>
    <t>WORK ZONE IMPACT ATTENUATOR, 24" WIDE HAZARDS, (BIDIRECTIONAL)</t>
  </si>
  <si>
    <t>614E23690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</si>
</sst>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)"/>
    <numFmt numFmtId="165" formatCode="&quot;SUBSUMMARY SHEET &quot;#"/>
    <numFmt numFmtId="166" formatCode="#\ ???/???"/>
    <numFmt numFmtId="167" formatCode="0\ \F\T"/>
    <numFmt numFmtId="168" formatCode="0.00\ &quot;MI&quot;"/>
    <numFmt numFmtId="169" formatCode="0.0"/>
  </numFmts>
  <fonts count="8" x14ac:knownFonts="1">
    <font>
      <sz val="11"/>
      <color theme="1"/>
      <name val="Tw Cen MT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1" fillId="0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2" fillId="2" borderId="0" xfId="1" applyFont="1" applyFill="1" applyAlignment="1" applyProtection="1">
      <alignment horizontal="right" vertical="center"/>
    </xf>
    <xf numFmtId="0" fontId="2" fillId="2" borderId="0" xfId="1" applyNumberFormat="1" applyFont="1" applyFill="1" applyAlignment="1" applyProtection="1">
      <alignment horizontal="right" vertical="center"/>
    </xf>
    <xf numFmtId="0" fontId="2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2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4" fontId="2" fillId="2" borderId="0" xfId="1" applyNumberFormat="1" applyFont="1" applyFill="1" applyAlignment="1" applyProtection="1">
      <alignment horizontal="center" vertical="center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2" applyFont="1" applyFill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4" borderId="0" xfId="0" applyFont="1" applyFill="1" applyAlignment="1" applyProtection="1">
      <alignment horizontal="center"/>
      <protection locked="0"/>
    </xf>
    <xf numFmtId="0" fontId="6" fillId="4" borderId="0" xfId="0" applyFont="1" applyFill="1" applyProtection="1"/>
    <xf numFmtId="0" fontId="1" fillId="4" borderId="0" xfId="0" applyFont="1" applyFill="1" applyAlignment="1" applyProtection="1">
      <alignment vertical="center"/>
    </xf>
    <xf numFmtId="0" fontId="1" fillId="5" borderId="1" xfId="0" applyFont="1" applyFill="1" applyBorder="1" applyAlignment="1" applyProtection="1">
      <alignment vertical="center"/>
      <protection locked="0"/>
    </xf>
    <xf numFmtId="49" fontId="1" fillId="4" borderId="0" xfId="0" applyNumberFormat="1" applyFont="1" applyFill="1" applyBorder="1" applyAlignment="1" applyProtection="1">
      <alignment horizontal="center" vertical="center"/>
      <protection locked="0"/>
    </xf>
    <xf numFmtId="11" fontId="1" fillId="4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5" borderId="12" xfId="0" applyFont="1" applyFill="1" applyBorder="1" applyAlignment="1" applyProtection="1">
      <alignment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" fontId="1" fillId="0" borderId="14" xfId="0" applyNumberFormat="1" applyFont="1" applyFill="1" applyBorder="1" applyAlignment="1" applyProtection="1">
      <alignment horizontal="center" vertical="center"/>
      <protection locked="0"/>
    </xf>
    <xf numFmtId="1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1" fontId="1" fillId="0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5" xfId="0" applyNumberFormat="1" applyFont="1" applyFill="1" applyBorder="1" applyAlignment="1" applyProtection="1">
      <alignment horizontal="center" vertical="center"/>
      <protection locked="0"/>
    </xf>
    <xf numFmtId="2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5" borderId="9" xfId="0" applyFont="1" applyFill="1" applyBorder="1" applyAlignment="1" applyProtection="1">
      <alignment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quotePrefix="1" applyFont="1" applyFill="1" applyBorder="1" applyAlignment="1" applyProtection="1">
      <alignment horizontal="center" vertical="center"/>
      <protection locked="0"/>
    </xf>
    <xf numFmtId="167" fontId="1" fillId="0" borderId="5" xfId="0" applyNumberFormat="1" applyFont="1" applyFill="1" applyBorder="1" applyAlignment="1" applyProtection="1">
      <alignment horizontal="center" vertical="center"/>
      <protection locked="0"/>
    </xf>
    <xf numFmtId="169" fontId="1" fillId="0" borderId="5" xfId="0" applyNumberFormat="1" applyFont="1" applyFill="1" applyBorder="1" applyAlignment="1" applyProtection="1">
      <alignment horizontal="center" vertical="center"/>
      <protection locked="0"/>
    </xf>
    <xf numFmtId="1" fontId="1" fillId="0" borderId="18" xfId="0" applyNumberFormat="1" applyFont="1" applyFill="1" applyBorder="1" applyAlignment="1" applyProtection="1">
      <alignment horizontal="center" vertical="center"/>
    </xf>
    <xf numFmtId="1" fontId="1" fillId="0" borderId="8" xfId="0" applyNumberFormat="1" applyFont="1" applyFill="1" applyBorder="1" applyAlignment="1" applyProtection="1">
      <alignment horizontal="center" vertical="center"/>
    </xf>
    <xf numFmtId="166" fontId="1" fillId="0" borderId="5" xfId="0" applyNumberFormat="1" applyFont="1" applyFill="1" applyBorder="1" applyAlignment="1" applyProtection="1">
      <alignment horizontal="center" vertical="center" textRotation="90" wrapText="1"/>
    </xf>
    <xf numFmtId="1" fontId="1" fillId="0" borderId="18" xfId="0" applyNumberFormat="1" applyFont="1" applyFill="1" applyBorder="1" applyAlignment="1" applyProtection="1">
      <alignment horizontal="center" vertical="center"/>
    </xf>
    <xf numFmtId="1" fontId="1" fillId="0" borderId="8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textRotation="90" wrapText="1"/>
    </xf>
    <xf numFmtId="166" fontId="1" fillId="0" borderId="5" xfId="0" applyNumberFormat="1" applyFont="1" applyFill="1" applyBorder="1" applyAlignment="1" applyProtection="1">
      <alignment horizontal="center" vertical="center" textRotation="90" wrapText="1"/>
    </xf>
    <xf numFmtId="166" fontId="1" fillId="0" borderId="4" xfId="0" applyNumberFormat="1" applyFont="1" applyFill="1" applyBorder="1" applyAlignment="1" applyProtection="1">
      <alignment horizontal="center" vertical="center" textRotation="90" wrapText="1"/>
    </xf>
    <xf numFmtId="166" fontId="1" fillId="0" borderId="7" xfId="0" applyNumberFormat="1" applyFont="1" applyFill="1" applyBorder="1" applyAlignment="1" applyProtection="1">
      <alignment horizontal="center" vertical="center" textRotation="90" wrapText="1"/>
    </xf>
    <xf numFmtId="166" fontId="1" fillId="0" borderId="8" xfId="0" applyNumberFormat="1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165" fontId="6" fillId="3" borderId="0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vertical="center"/>
    </xf>
    <xf numFmtId="0" fontId="1" fillId="4" borderId="2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168" fontId="1" fillId="0" borderId="18" xfId="0" applyNumberFormat="1" applyFont="1" applyFill="1" applyBorder="1" applyAlignment="1" applyProtection="1">
      <alignment horizontal="center" vertical="center"/>
    </xf>
    <xf numFmtId="168" fontId="1" fillId="0" borderId="8" xfId="0" applyNumberFormat="1" applyFont="1" applyFill="1" applyBorder="1" applyAlignment="1" applyProtection="1">
      <alignment horizontal="center" vertical="center"/>
    </xf>
    <xf numFmtId="169" fontId="1" fillId="0" borderId="18" xfId="0" applyNumberFormat="1" applyFont="1" applyFill="1" applyBorder="1" applyAlignment="1" applyProtection="1">
      <alignment horizontal="center" vertical="center"/>
    </xf>
    <xf numFmtId="169" fontId="1" fillId="0" borderId="8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textRotation="90" wrapText="1"/>
    </xf>
    <xf numFmtId="0" fontId="1" fillId="0" borderId="7" xfId="0" applyFont="1" applyFill="1" applyBorder="1" applyAlignment="1" applyProtection="1">
      <alignment horizontal="center" vertical="center" textRotation="90" wrapText="1"/>
    </xf>
    <xf numFmtId="0" fontId="1" fillId="0" borderId="8" xfId="0" applyFont="1" applyFill="1" applyBorder="1" applyAlignment="1" applyProtection="1">
      <alignment horizontal="center" vertical="center" textRotation="90" wrapText="1"/>
    </xf>
    <xf numFmtId="2" fontId="1" fillId="0" borderId="18" xfId="0" applyNumberFormat="1" applyFont="1" applyFill="1" applyBorder="1" applyAlignment="1" applyProtection="1">
      <alignment horizontal="center" vertical="center"/>
    </xf>
    <xf numFmtId="2" fontId="1" fillId="0" borderId="8" xfId="0" applyNumberFormat="1" applyFont="1" applyFill="1" applyBorder="1" applyAlignment="1" applyProtection="1">
      <alignment horizontal="center" vertical="center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21"/>
  <sheetViews>
    <sheetView tabSelected="1" workbookViewId="0">
      <selection activeCell="AF22" sqref="AF22"/>
    </sheetView>
  </sheetViews>
  <sheetFormatPr defaultRowHeight="12.75" x14ac:dyDescent="0.2"/>
  <cols>
    <col min="1" max="1" width="2.25" style="1" customWidth="1"/>
    <col min="2" max="2" width="9" style="1"/>
    <col min="3" max="3" width="2.375" style="1" customWidth="1"/>
    <col min="4" max="5" width="13.75" style="1" customWidth="1"/>
    <col min="6" max="6" width="8.5" style="15" customWidth="1"/>
    <col min="7" max="30" width="8.5" style="16" customWidth="1"/>
    <col min="31" max="16384" width="9" style="1"/>
  </cols>
  <sheetData>
    <row r="1" spans="1:36" ht="12.75" customHeight="1" x14ac:dyDescent="0.2">
      <c r="A1" s="1">
        <v>1</v>
      </c>
      <c r="D1" s="2"/>
      <c r="E1" s="2"/>
      <c r="F1" s="3"/>
      <c r="G1" s="4" t="s">
        <v>0</v>
      </c>
      <c r="H1" s="5" t="s">
        <v>1</v>
      </c>
      <c r="I1" s="6" t="s">
        <v>2</v>
      </c>
      <c r="J1" s="7"/>
      <c r="K1" s="3"/>
      <c r="L1" s="3"/>
      <c r="M1" s="3"/>
      <c r="N1" s="3"/>
      <c r="O1" s="8"/>
      <c r="P1" s="8"/>
      <c r="Q1" s="8"/>
      <c r="R1" s="8"/>
      <c r="S1" s="8"/>
      <c r="T1" s="8"/>
      <c r="U1" s="8"/>
      <c r="V1" s="8"/>
      <c r="W1" s="9"/>
      <c r="X1" s="9"/>
      <c r="Y1" s="3"/>
      <c r="Z1" s="3"/>
      <c r="AA1" s="9"/>
      <c r="AB1" s="10"/>
      <c r="AC1" s="10"/>
      <c r="AD1" s="9"/>
    </row>
    <row r="2" spans="1:36" ht="12.75" customHeight="1" x14ac:dyDescent="0.2">
      <c r="D2" s="2"/>
      <c r="E2" s="2"/>
      <c r="F2" s="3"/>
      <c r="G2" s="4" t="s">
        <v>3</v>
      </c>
      <c r="H2" s="5" t="s">
        <v>4</v>
      </c>
      <c r="I2" s="6" t="s">
        <v>5</v>
      </c>
      <c r="J2" s="7"/>
      <c r="K2" s="3"/>
      <c r="L2" s="3"/>
      <c r="M2" s="3"/>
      <c r="N2" s="3"/>
      <c r="O2" s="8"/>
      <c r="P2" s="8"/>
      <c r="Q2" s="8"/>
      <c r="R2" s="8"/>
      <c r="S2" s="8"/>
      <c r="T2" s="8"/>
      <c r="U2" s="8"/>
      <c r="V2" s="8"/>
      <c r="W2" s="9"/>
      <c r="X2" s="9"/>
      <c r="Y2" s="3"/>
      <c r="Z2" s="3"/>
      <c r="AA2" s="9"/>
      <c r="AB2" s="10"/>
      <c r="AC2" s="10"/>
      <c r="AD2" s="9"/>
    </row>
    <row r="3" spans="1:36" ht="12.75" customHeight="1" x14ac:dyDescent="0.2">
      <c r="D3" s="2"/>
      <c r="E3" s="11"/>
      <c r="F3" s="3"/>
      <c r="G3" s="4"/>
      <c r="H3" s="5" t="s">
        <v>6</v>
      </c>
      <c r="I3" s="6" t="s">
        <v>7</v>
      </c>
      <c r="J3" s="7"/>
      <c r="K3" s="3"/>
      <c r="L3" s="3"/>
      <c r="M3" s="3"/>
      <c r="N3" s="3"/>
      <c r="O3" s="2"/>
      <c r="P3" s="2"/>
      <c r="Q3" s="2"/>
      <c r="R3" s="2"/>
      <c r="S3" s="2"/>
      <c r="T3" s="2"/>
      <c r="U3" s="2"/>
      <c r="V3" s="2"/>
      <c r="W3" s="9"/>
      <c r="X3" s="9"/>
      <c r="Y3" s="3"/>
      <c r="Z3" s="3"/>
      <c r="AA3" s="9"/>
      <c r="AB3" s="10"/>
      <c r="AC3" s="10"/>
      <c r="AD3" s="9"/>
    </row>
    <row r="4" spans="1:36" ht="12.75" customHeight="1" x14ac:dyDescent="0.2">
      <c r="D4" s="2"/>
      <c r="E4" s="11"/>
      <c r="F4" s="3"/>
      <c r="G4" s="12"/>
      <c r="H4" s="5" t="s">
        <v>8</v>
      </c>
      <c r="I4" s="6" t="s">
        <v>9</v>
      </c>
      <c r="J4" s="7"/>
      <c r="K4" s="3"/>
      <c r="L4" s="3"/>
      <c r="M4" s="3"/>
      <c r="N4" s="3"/>
      <c r="O4" s="2"/>
      <c r="P4" s="2"/>
      <c r="Q4" s="2"/>
      <c r="R4" s="2"/>
      <c r="S4" s="2"/>
      <c r="T4" s="2"/>
      <c r="U4" s="2"/>
      <c r="V4" s="2"/>
      <c r="W4" s="9"/>
      <c r="X4" s="9"/>
      <c r="Y4" s="3"/>
      <c r="Z4" s="3"/>
      <c r="AA4" s="9"/>
      <c r="AB4" s="10"/>
      <c r="AC4" s="10"/>
      <c r="AD4" s="9"/>
    </row>
    <row r="5" spans="1:36" ht="12.75" customHeight="1" x14ac:dyDescent="0.2">
      <c r="D5" s="2"/>
      <c r="E5" s="11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  <c r="X5" s="14"/>
      <c r="Y5" s="3"/>
      <c r="Z5" s="3"/>
      <c r="AA5" s="14"/>
      <c r="AB5" s="10"/>
      <c r="AC5" s="10"/>
      <c r="AD5" s="14"/>
    </row>
    <row r="6" spans="1:36" ht="12.75" customHeight="1" thickBot="1" x14ac:dyDescent="0.25"/>
    <row r="7" spans="1:36" ht="12.75" customHeight="1" thickBot="1" x14ac:dyDescent="0.25">
      <c r="B7" s="17" t="s">
        <v>10</v>
      </c>
      <c r="D7" s="55">
        <f>AE7</f>
        <v>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18">
        <v>1</v>
      </c>
      <c r="AF7" s="19" t="s">
        <v>11</v>
      </c>
      <c r="AG7" s="20"/>
      <c r="AH7" s="20"/>
      <c r="AI7" s="20"/>
      <c r="AJ7" s="20"/>
    </row>
    <row r="8" spans="1:36" ht="12.75" customHeight="1" thickBot="1" x14ac:dyDescent="0.25">
      <c r="B8" s="21" t="s">
        <v>30</v>
      </c>
      <c r="D8" s="56" t="s">
        <v>12</v>
      </c>
      <c r="E8" s="56"/>
      <c r="F8" s="22" t="s">
        <v>13</v>
      </c>
      <c r="G8" s="22" t="s">
        <v>14</v>
      </c>
      <c r="H8" s="22" t="s">
        <v>31</v>
      </c>
      <c r="I8" s="22" t="s">
        <v>56</v>
      </c>
      <c r="J8" s="22" t="s">
        <v>32</v>
      </c>
      <c r="K8" s="22" t="s">
        <v>33</v>
      </c>
      <c r="L8" s="22" t="s">
        <v>34</v>
      </c>
      <c r="M8" s="22" t="s">
        <v>35</v>
      </c>
      <c r="N8" s="22" t="s">
        <v>24</v>
      </c>
      <c r="O8" s="22" t="s">
        <v>36</v>
      </c>
      <c r="P8" s="22" t="s">
        <v>25</v>
      </c>
      <c r="Q8" s="22" t="s">
        <v>37</v>
      </c>
      <c r="R8" s="22" t="s">
        <v>58</v>
      </c>
      <c r="S8" s="22" t="s">
        <v>38</v>
      </c>
      <c r="T8" s="22"/>
      <c r="U8" s="22" t="s">
        <v>15</v>
      </c>
      <c r="V8" s="22"/>
      <c r="W8" s="22" t="s">
        <v>39</v>
      </c>
      <c r="X8" s="22"/>
      <c r="Y8" s="22"/>
      <c r="Z8" s="22"/>
      <c r="AA8" s="22"/>
      <c r="AB8" s="22"/>
      <c r="AC8" s="22"/>
      <c r="AD8" s="22"/>
    </row>
    <row r="9" spans="1:36" ht="12.75" customHeight="1" thickBot="1" x14ac:dyDescent="0.25">
      <c r="D9" s="57" t="s">
        <v>16</v>
      </c>
      <c r="E9" s="57"/>
      <c r="F9" s="23"/>
      <c r="G9" s="23"/>
      <c r="H9" s="23"/>
      <c r="I9" s="23"/>
      <c r="J9" s="23"/>
      <c r="K9" s="23" t="s">
        <v>52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</row>
    <row r="10" spans="1:36" ht="12.75" customHeight="1" x14ac:dyDescent="0.2">
      <c r="B10" s="58" t="s">
        <v>17</v>
      </c>
      <c r="D10" s="61" t="s">
        <v>18</v>
      </c>
      <c r="E10" s="61" t="s">
        <v>19</v>
      </c>
      <c r="F10" s="24" t="str">
        <f t="shared" ref="F10:G10" si="0">IF(OR(TRIM(F8)=0,TRIM(F8)=""),"",IF(IFERROR(TRIM(INDEX(QryItemNamed,MATCH(TRIM(F8),ITEM,0),2)),"")="Y","SPECIAL",LEFT(IFERROR(TRIM(INDEX(ITEM,MATCH(TRIM(F8),ITEM,0))),""),3)))</f>
        <v>614</v>
      </c>
      <c r="G10" s="24" t="str">
        <f t="shared" si="0"/>
        <v>614</v>
      </c>
      <c r="H10" s="24">
        <v>614</v>
      </c>
      <c r="I10" s="24">
        <v>614</v>
      </c>
      <c r="J10" s="24" t="str">
        <f t="shared" ref="J10:P10" si="1">IF(OR(TRIM(J8)=0,TRIM(J8)=""),"",IF(IFERROR(TRIM(INDEX(QryItemNamed,MATCH(TRIM(J8),ITEM,0),2)),"")="Y","SPECIAL",LEFT(IFERROR(TRIM(INDEX(ITEM,MATCH(TRIM(J8),ITEM,0))),""),3)))</f>
        <v>614</v>
      </c>
      <c r="K10" s="24" t="str">
        <f t="shared" ref="K10" si="2">IF(OR(TRIM(K8)=0,TRIM(K8)=""),"",IF(IFERROR(TRIM(INDEX(QryItemNamed,MATCH(TRIM(K8),ITEM,0),2)),"")="Y","SPECIAL",LEFT(IFERROR(TRIM(INDEX(ITEM,MATCH(TRIM(K8),ITEM,0))),""),3)))</f>
        <v>614</v>
      </c>
      <c r="L10" s="24" t="str">
        <f t="shared" si="1"/>
        <v>614</v>
      </c>
      <c r="M10" s="24" t="str">
        <f t="shared" si="1"/>
        <v>614</v>
      </c>
      <c r="N10" s="24" t="str">
        <f t="shared" si="1"/>
        <v>614</v>
      </c>
      <c r="O10" s="24" t="str">
        <f t="shared" si="1"/>
        <v>614</v>
      </c>
      <c r="P10" s="24" t="str">
        <f t="shared" si="1"/>
        <v>614</v>
      </c>
      <c r="Q10" s="24" t="str">
        <f t="shared" ref="Q10:AD10" si="3">IF(OR(TRIM(Q8)=0,TRIM(Q8)=""),"",IF(IFERROR(TRIM(INDEX(QryItemNamed,MATCH(TRIM(Q8),ITEM,0),2)),"")="Y","SPECIAL",LEFT(IFERROR(TRIM(INDEX(ITEM,MATCH(TRIM(Q8),ITEM,0))),""),3)))</f>
        <v>614</v>
      </c>
      <c r="R10" s="24" t="str">
        <f t="shared" si="3"/>
        <v>614</v>
      </c>
      <c r="S10" s="24">
        <v>614</v>
      </c>
      <c r="T10" s="24" t="str">
        <f t="shared" si="3"/>
        <v/>
      </c>
      <c r="U10" s="24" t="str">
        <f t="shared" si="3"/>
        <v>616</v>
      </c>
      <c r="V10" s="24" t="str">
        <f t="shared" si="3"/>
        <v/>
      </c>
      <c r="W10" s="24">
        <v>622</v>
      </c>
      <c r="X10" s="24" t="str">
        <f t="shared" si="3"/>
        <v/>
      </c>
      <c r="Y10" s="24" t="str">
        <f t="shared" si="3"/>
        <v/>
      </c>
      <c r="Z10" s="24" t="str">
        <f t="shared" si="3"/>
        <v/>
      </c>
      <c r="AA10" s="24" t="str">
        <f t="shared" si="3"/>
        <v/>
      </c>
      <c r="AB10" s="24" t="str">
        <f t="shared" si="3"/>
        <v/>
      </c>
      <c r="AC10" s="24" t="str">
        <f t="shared" si="3"/>
        <v/>
      </c>
      <c r="AD10" s="24" t="str">
        <f t="shared" si="3"/>
        <v/>
      </c>
    </row>
    <row r="11" spans="1:36" ht="12.75" customHeight="1" x14ac:dyDescent="0.2">
      <c r="B11" s="59"/>
      <c r="D11" s="62"/>
      <c r="E11" s="62"/>
      <c r="F11" s="46" t="str">
        <f t="shared" ref="F11:G11" si="4">IF(OR(TRIM(F8)=0,TRIM(F8)=""),IF(F9="","",F9),IF(IFERROR(TRIM(INDEX(QryItemNamed,MATCH(TRIM(F8),ITEM,0),2)),"")="Y",TRIM(RIGHT(IFERROR(TRIM(INDEX(QryItemNamed,MATCH(TRIM(F8),ITEM,0),4)),"123456789012"),LEN(IFERROR(TRIM(INDEX(QryItemNamed,MATCH(TRIM(F8),ITEM,0),4)),"123456789012"))-9))&amp;F9,IFERROR(TRIM(INDEX(QryItemNamed,MATCH(TRIM(F8),ITEM,0),4))&amp;F9,"ITEM CODE DOES NOT EXIST IN ITEM MASTER")))</f>
        <v>MAINTAINING TRAFFIC</v>
      </c>
      <c r="G11" s="46" t="str">
        <f t="shared" si="4"/>
        <v>LAW ENFORCEMENT OFFICER WITH PATROL CAR FOR ASSISTANCE</v>
      </c>
      <c r="H11" s="46" t="s">
        <v>40</v>
      </c>
      <c r="I11" s="46" t="s">
        <v>57</v>
      </c>
      <c r="J11" s="46" t="str">
        <f t="shared" ref="J11:M11" si="5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WORK ZONE RAISED PAVEMENT MARKER</v>
      </c>
      <c r="K11" s="46" t="str">
        <f t="shared" si="5"/>
        <v>BARRIER REFLECTOR, TYPE 1 ONE-WAY</v>
      </c>
      <c r="L11" s="46" t="str">
        <f t="shared" si="5"/>
        <v>OBJECT MARKER, ONE WAY</v>
      </c>
      <c r="M11" s="46" t="str">
        <f t="shared" si="5"/>
        <v>PORTABLE CHANGEABLE MESSAGE SIGN</v>
      </c>
      <c r="N11" s="46" t="str">
        <f t="shared" ref="N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WORK ZONE CENTER LINE, CLASS III, 642 PAINT</v>
      </c>
      <c r="O11" s="46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EDGE LINE, CLASS I, 6", 740.06, TYPE I</v>
      </c>
      <c r="P11" s="46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WORK ZONE EDGE LINE, CLASS III, 6", 642 PAINT</v>
      </c>
      <c r="Q11" s="46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WORK ZONE CHANNELIZING LINE, CLASS I, 12", 740.06, TYPE I</v>
      </c>
      <c r="R11" s="46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WORK ZONE CHANNELIZING LINE, CLASS III, 12", 642 PAINT</v>
      </c>
      <c r="S11" s="46" t="s">
        <v>42</v>
      </c>
      <c r="T11" s="46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46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WATER</v>
      </c>
      <c r="V11" s="46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46" t="s">
        <v>44</v>
      </c>
      <c r="X11" s="46" t="str">
        <f t="shared" ref="X11:AD11" si="7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46" t="str">
        <f t="shared" si="7"/>
        <v/>
      </c>
      <c r="Z11" s="46" t="str">
        <f t="shared" si="7"/>
        <v/>
      </c>
      <c r="AA11" s="46" t="str">
        <f t="shared" si="7"/>
        <v/>
      </c>
      <c r="AB11" s="46" t="str">
        <f t="shared" si="7"/>
        <v/>
      </c>
      <c r="AC11" s="46" t="str">
        <f t="shared" si="7"/>
        <v/>
      </c>
      <c r="AD11" s="68" t="str">
        <f t="shared" si="7"/>
        <v/>
      </c>
    </row>
    <row r="12" spans="1:36" ht="12.75" customHeight="1" x14ac:dyDescent="0.2">
      <c r="B12" s="59"/>
      <c r="D12" s="62"/>
      <c r="E12" s="62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69"/>
    </row>
    <row r="13" spans="1:36" ht="12.75" customHeight="1" x14ac:dyDescent="0.2">
      <c r="B13" s="59"/>
      <c r="D13" s="62"/>
      <c r="E13" s="62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69"/>
    </row>
    <row r="14" spans="1:36" ht="12.75" customHeight="1" x14ac:dyDescent="0.2">
      <c r="B14" s="59"/>
      <c r="D14" s="62"/>
      <c r="E14" s="62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69"/>
    </row>
    <row r="15" spans="1:36" ht="12.75" customHeight="1" x14ac:dyDescent="0.2">
      <c r="B15" s="59"/>
      <c r="D15" s="62"/>
      <c r="E15" s="62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69"/>
    </row>
    <row r="16" spans="1:36" ht="12.75" customHeight="1" x14ac:dyDescent="0.2">
      <c r="B16" s="59"/>
      <c r="D16" s="62"/>
      <c r="E16" s="62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69"/>
    </row>
    <row r="17" spans="2:35" ht="12.75" customHeight="1" x14ac:dyDescent="0.2">
      <c r="B17" s="59"/>
      <c r="D17" s="62"/>
      <c r="E17" s="62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69"/>
      <c r="AI17" s="37" t="s">
        <v>13</v>
      </c>
    </row>
    <row r="18" spans="2:35" ht="12.75" customHeight="1" x14ac:dyDescent="0.2">
      <c r="B18" s="59"/>
      <c r="D18" s="62"/>
      <c r="E18" s="62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69"/>
      <c r="AI18" s="37" t="s">
        <v>14</v>
      </c>
    </row>
    <row r="19" spans="2:35" ht="12.75" customHeight="1" x14ac:dyDescent="0.2">
      <c r="B19" s="59"/>
      <c r="D19" s="62"/>
      <c r="E19" s="62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69"/>
      <c r="AI19" s="37" t="s">
        <v>23</v>
      </c>
    </row>
    <row r="20" spans="2:35" ht="12.75" customHeight="1" x14ac:dyDescent="0.2">
      <c r="B20" s="59"/>
      <c r="D20" s="62"/>
      <c r="E20" s="62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69"/>
      <c r="AI20" s="37" t="s">
        <v>24</v>
      </c>
    </row>
    <row r="21" spans="2:35" ht="12.75" customHeight="1" x14ac:dyDescent="0.2">
      <c r="B21" s="59"/>
      <c r="D21" s="62"/>
      <c r="E21" s="62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69"/>
      <c r="AI21" s="37" t="s">
        <v>25</v>
      </c>
    </row>
    <row r="22" spans="2:35" ht="12.75" customHeight="1" x14ac:dyDescent="0.2">
      <c r="B22" s="59"/>
      <c r="D22" s="62"/>
      <c r="E22" s="62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70"/>
      <c r="AI22" s="37" t="s">
        <v>26</v>
      </c>
    </row>
    <row r="23" spans="2:35" ht="12.75" customHeight="1" thickBot="1" x14ac:dyDescent="0.25">
      <c r="B23" s="60"/>
      <c r="D23" s="63"/>
      <c r="E23" s="63"/>
      <c r="F23" s="25" t="str">
        <f t="shared" ref="F23:J23" si="8">IF(OR(TRIM(F8)=0,TRIM(F8)=""),"",IF(IFERROR(TRIM(INDEX(QryItemNamed,MATCH(TRIM(F8),ITEM,0),3)),"")="LS","",IFERROR(TRIM(INDEX(QryItemNamed,MATCH(TRIM(F8),ITEM,0),3)),"")))</f>
        <v/>
      </c>
      <c r="G23" s="25" t="str">
        <f t="shared" si="8"/>
        <v>HOUR</v>
      </c>
      <c r="H23" s="25" t="s">
        <v>41</v>
      </c>
      <c r="I23" s="25" t="s">
        <v>41</v>
      </c>
      <c r="J23" s="25" t="str">
        <f t="shared" si="8"/>
        <v>EACH</v>
      </c>
      <c r="K23" s="25" t="str">
        <f t="shared" ref="K23:P23" si="9">IF(OR(TRIM(K8)=0,TRIM(K8)=""),"",IF(IFERROR(TRIM(INDEX(QryItemNamed,MATCH(TRIM(K8),ITEM,0),3)),"")="LS","",IFERROR(TRIM(INDEX(QryItemNamed,MATCH(TRIM(K8),ITEM,0),3)),"")))</f>
        <v>EACH</v>
      </c>
      <c r="L23" s="25" t="str">
        <f t="shared" si="9"/>
        <v>EACH</v>
      </c>
      <c r="M23" s="25" t="str">
        <f t="shared" si="9"/>
        <v>SNMT</v>
      </c>
      <c r="N23" s="25" t="str">
        <f t="shared" si="9"/>
        <v>MILE</v>
      </c>
      <c r="O23" s="25" t="s">
        <v>43</v>
      </c>
      <c r="P23" s="25" t="str">
        <f t="shared" si="9"/>
        <v>MILE</v>
      </c>
      <c r="Q23" s="25" t="str">
        <f t="shared" ref="Q23:AD23" si="10">IF(OR(TRIM(Q8)=0,TRIM(Q8)=""),"",IF(IFERROR(TRIM(INDEX(QryItemNamed,MATCH(TRIM(Q8),ITEM,0),3)),"")="LS","",IFERROR(TRIM(INDEX(QryItemNamed,MATCH(TRIM(Q8),ITEM,0),3)),"")))</f>
        <v>FT</v>
      </c>
      <c r="R23" s="25" t="str">
        <f t="shared" si="10"/>
        <v>FT</v>
      </c>
      <c r="S23" s="25" t="s">
        <v>43</v>
      </c>
      <c r="T23" s="25" t="str">
        <f t="shared" si="10"/>
        <v/>
      </c>
      <c r="U23" s="25" t="str">
        <f t="shared" si="10"/>
        <v>MGAL</v>
      </c>
      <c r="V23" s="25" t="str">
        <f t="shared" si="10"/>
        <v/>
      </c>
      <c r="W23" s="25" t="s">
        <v>43</v>
      </c>
      <c r="X23" s="25" t="str">
        <f t="shared" si="10"/>
        <v/>
      </c>
      <c r="Y23" s="25" t="str">
        <f t="shared" si="10"/>
        <v/>
      </c>
      <c r="Z23" s="25" t="str">
        <f t="shared" si="10"/>
        <v/>
      </c>
      <c r="AA23" s="25" t="str">
        <f t="shared" si="10"/>
        <v/>
      </c>
      <c r="AB23" s="25" t="str">
        <f t="shared" si="10"/>
        <v/>
      </c>
      <c r="AC23" s="25" t="str">
        <f t="shared" si="10"/>
        <v/>
      </c>
      <c r="AD23" s="25" t="str">
        <f t="shared" si="10"/>
        <v/>
      </c>
      <c r="AI23" s="37" t="s">
        <v>27</v>
      </c>
    </row>
    <row r="24" spans="2:35" ht="12.75" customHeight="1" x14ac:dyDescent="0.2">
      <c r="B24" s="26"/>
      <c r="D24" s="27"/>
      <c r="E24" s="27"/>
      <c r="F24" s="28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I24" s="37" t="s">
        <v>28</v>
      </c>
    </row>
    <row r="25" spans="2:35" ht="12.75" customHeight="1" x14ac:dyDescent="0.2">
      <c r="B25" s="30"/>
      <c r="D25" s="31" t="s">
        <v>55</v>
      </c>
      <c r="E25" s="31"/>
      <c r="F25" s="32" t="s">
        <v>20</v>
      </c>
      <c r="G25" s="33"/>
      <c r="H25" s="33"/>
      <c r="I25" s="33"/>
      <c r="J25" s="34"/>
      <c r="K25" s="33"/>
      <c r="L25" s="33"/>
      <c r="M25" s="33"/>
      <c r="N25" s="34">
        <v>0.08</v>
      </c>
      <c r="O25" s="33"/>
      <c r="P25" s="34">
        <v>0.12</v>
      </c>
      <c r="Q25" s="33"/>
      <c r="R25" s="33">
        <v>636</v>
      </c>
      <c r="S25" s="33"/>
      <c r="T25" s="33"/>
      <c r="U25" s="40">
        <v>0.8</v>
      </c>
      <c r="V25" s="33"/>
      <c r="W25" s="33"/>
      <c r="X25" s="33"/>
      <c r="Y25" s="33"/>
      <c r="Z25" s="33"/>
      <c r="AA25" s="33"/>
      <c r="AB25" s="33"/>
      <c r="AC25" s="33"/>
      <c r="AD25" s="33"/>
      <c r="AI25" s="37" t="s">
        <v>29</v>
      </c>
    </row>
    <row r="26" spans="2:35" ht="12.75" customHeight="1" x14ac:dyDescent="0.2">
      <c r="B26" s="30"/>
      <c r="D26" s="31" t="s">
        <v>54</v>
      </c>
      <c r="E26" s="31"/>
      <c r="F26" s="32"/>
      <c r="G26" s="33">
        <v>104</v>
      </c>
      <c r="H26" s="33"/>
      <c r="I26" s="33"/>
      <c r="J26" s="34"/>
      <c r="K26" s="33"/>
      <c r="L26" s="33"/>
      <c r="M26" s="33">
        <v>12</v>
      </c>
      <c r="N26" s="33"/>
      <c r="O26" s="33"/>
      <c r="P26" s="33"/>
      <c r="Q26" s="33"/>
      <c r="R26" s="33"/>
      <c r="S26" s="33"/>
      <c r="T26" s="33"/>
      <c r="U26" s="40"/>
      <c r="V26" s="33"/>
      <c r="W26" s="33"/>
      <c r="X26" s="33"/>
      <c r="Y26" s="33"/>
      <c r="Z26" s="33"/>
      <c r="AA26" s="33"/>
      <c r="AB26" s="33"/>
      <c r="AC26" s="33"/>
      <c r="AD26" s="33"/>
      <c r="AI26" s="37"/>
    </row>
    <row r="27" spans="2:35" ht="12.75" customHeight="1" x14ac:dyDescent="0.2">
      <c r="B27" s="30"/>
      <c r="D27" s="31"/>
      <c r="E27" s="31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4"/>
      <c r="R27" s="34"/>
      <c r="S27" s="34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I27" s="37" t="s">
        <v>15</v>
      </c>
    </row>
    <row r="28" spans="2:35" ht="12.75" customHeight="1" x14ac:dyDescent="0.2">
      <c r="B28" s="30"/>
      <c r="D28" s="31" t="s">
        <v>45</v>
      </c>
      <c r="E28" s="31">
        <v>1</v>
      </c>
      <c r="F28" s="32"/>
      <c r="G28" s="34"/>
      <c r="H28" s="34"/>
      <c r="I28" s="33"/>
      <c r="J28" s="33"/>
      <c r="K28" s="33"/>
      <c r="L28" s="33"/>
      <c r="M28" s="33"/>
      <c r="N28" s="33"/>
      <c r="O28" s="33">
        <v>228</v>
      </c>
      <c r="P28" s="33"/>
      <c r="Q28" s="34"/>
      <c r="R28" s="34"/>
      <c r="S28" s="33">
        <v>228</v>
      </c>
      <c r="T28" s="34"/>
      <c r="U28" s="34"/>
      <c r="V28" s="34"/>
      <c r="W28" s="33"/>
      <c r="X28" s="33"/>
      <c r="Y28" s="33"/>
      <c r="Z28" s="33"/>
      <c r="AA28" s="33"/>
      <c r="AB28" s="33"/>
      <c r="AC28" s="33"/>
      <c r="AD28" s="33"/>
    </row>
    <row r="29" spans="2:35" ht="12.75" customHeight="1" x14ac:dyDescent="0.2">
      <c r="B29" s="30"/>
      <c r="D29" s="31" t="s">
        <v>46</v>
      </c>
      <c r="E29" s="31">
        <v>1</v>
      </c>
      <c r="F29" s="32"/>
      <c r="G29" s="33"/>
      <c r="H29" s="33"/>
      <c r="I29" s="33"/>
      <c r="J29" s="33">
        <f>Q29/40+1</f>
        <v>6</v>
      </c>
      <c r="K29" s="33"/>
      <c r="L29" s="33"/>
      <c r="M29" s="33"/>
      <c r="N29" s="33"/>
      <c r="O29" s="33">
        <v>418</v>
      </c>
      <c r="P29" s="33"/>
      <c r="Q29" s="33">
        <v>200</v>
      </c>
      <c r="R29" s="33"/>
      <c r="S29" s="33">
        <v>332</v>
      </c>
      <c r="T29" s="34"/>
      <c r="U29" s="34"/>
      <c r="V29" s="34"/>
      <c r="W29" s="33"/>
      <c r="X29" s="33"/>
      <c r="Y29" s="33"/>
      <c r="Z29" s="33"/>
      <c r="AA29" s="33"/>
      <c r="AB29" s="33"/>
      <c r="AC29" s="33"/>
      <c r="AD29" s="33"/>
    </row>
    <row r="30" spans="2:35" ht="12.75" customHeight="1" x14ac:dyDescent="0.2">
      <c r="B30" s="30"/>
      <c r="D30" s="31" t="s">
        <v>47</v>
      </c>
      <c r="E30" s="31">
        <v>1</v>
      </c>
      <c r="F30" s="32"/>
      <c r="G30" s="33"/>
      <c r="H30" s="33">
        <v>1</v>
      </c>
      <c r="I30" s="33">
        <v>1</v>
      </c>
      <c r="J30" s="33">
        <f>Q30/40+1</f>
        <v>6.15</v>
      </c>
      <c r="K30" s="33">
        <f>W30/50</f>
        <v>12.26</v>
      </c>
      <c r="L30" s="33">
        <f>W30/50</f>
        <v>12.26</v>
      </c>
      <c r="M30" s="33"/>
      <c r="N30" s="33"/>
      <c r="O30" s="33">
        <v>658</v>
      </c>
      <c r="P30" s="33"/>
      <c r="Q30" s="33">
        <v>206</v>
      </c>
      <c r="R30" s="33"/>
      <c r="S30" s="33"/>
      <c r="T30" s="34"/>
      <c r="U30" s="34"/>
      <c r="V30" s="34"/>
      <c r="W30" s="33">
        <v>613</v>
      </c>
      <c r="X30" s="33"/>
      <c r="Y30" s="33"/>
      <c r="Z30" s="33"/>
      <c r="AA30" s="33"/>
      <c r="AB30" s="33"/>
      <c r="AC30" s="33"/>
      <c r="AD30" s="33"/>
    </row>
    <row r="31" spans="2:35" ht="12.75" customHeight="1" x14ac:dyDescent="0.2">
      <c r="B31" s="30"/>
      <c r="D31" s="31"/>
      <c r="E31" s="31"/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  <c r="U31" s="34"/>
      <c r="V31" s="34"/>
      <c r="W31" s="33"/>
      <c r="X31" s="33"/>
      <c r="Y31" s="33"/>
      <c r="Z31" s="33"/>
      <c r="AA31" s="33"/>
      <c r="AB31" s="33"/>
      <c r="AC31" s="33"/>
      <c r="AD31" s="33"/>
    </row>
    <row r="32" spans="2:35" ht="12.75" customHeight="1" x14ac:dyDescent="0.2">
      <c r="B32" s="30"/>
      <c r="D32" s="31" t="s">
        <v>48</v>
      </c>
      <c r="E32" s="31">
        <v>1</v>
      </c>
      <c r="F32" s="32"/>
      <c r="G32" s="33"/>
      <c r="H32" s="33">
        <v>2</v>
      </c>
      <c r="I32" s="33">
        <v>2</v>
      </c>
      <c r="J32" s="33">
        <f>Q32/40+1</f>
        <v>3.5249999999999999</v>
      </c>
      <c r="K32" s="33">
        <f t="shared" ref="K32:K33" si="11">W32/50</f>
        <v>15.68</v>
      </c>
      <c r="L32" s="33">
        <f t="shared" ref="L32:L33" si="12">W32/50</f>
        <v>15.68</v>
      </c>
      <c r="M32" s="33"/>
      <c r="N32" s="33"/>
      <c r="O32" s="33">
        <v>711</v>
      </c>
      <c r="P32" s="33"/>
      <c r="Q32" s="33">
        <v>101</v>
      </c>
      <c r="R32" s="33"/>
      <c r="S32" s="33"/>
      <c r="T32" s="34"/>
      <c r="U32" s="33"/>
      <c r="V32" s="33"/>
      <c r="W32" s="33">
        <v>784</v>
      </c>
      <c r="X32" s="33"/>
      <c r="Y32" s="33"/>
      <c r="Z32" s="33"/>
      <c r="AA32" s="33"/>
      <c r="AB32" s="33"/>
      <c r="AC32" s="33"/>
      <c r="AD32" s="33"/>
    </row>
    <row r="33" spans="2:30" ht="12.75" customHeight="1" x14ac:dyDescent="0.2">
      <c r="B33" s="30"/>
      <c r="D33" s="31" t="s">
        <v>49</v>
      </c>
      <c r="E33" s="31">
        <v>1</v>
      </c>
      <c r="F33" s="32"/>
      <c r="G33" s="33"/>
      <c r="H33" s="33">
        <v>1</v>
      </c>
      <c r="I33" s="33"/>
      <c r="J33" s="33"/>
      <c r="K33" s="33">
        <f t="shared" si="11"/>
        <v>0.96</v>
      </c>
      <c r="L33" s="33">
        <f t="shared" si="12"/>
        <v>0.96</v>
      </c>
      <c r="M33" s="33"/>
      <c r="N33" s="33"/>
      <c r="O33" s="33">
        <v>490</v>
      </c>
      <c r="P33" s="33"/>
      <c r="Q33" s="34"/>
      <c r="R33" s="34"/>
      <c r="S33" s="33"/>
      <c r="T33" s="34"/>
      <c r="U33" s="33"/>
      <c r="V33" s="33"/>
      <c r="W33" s="33">
        <v>48</v>
      </c>
      <c r="X33" s="33"/>
      <c r="Y33" s="33"/>
      <c r="Z33" s="33"/>
      <c r="AA33" s="33"/>
      <c r="AB33" s="33"/>
      <c r="AC33" s="33"/>
      <c r="AD33" s="33"/>
    </row>
    <row r="34" spans="2:30" ht="12.75" customHeight="1" x14ac:dyDescent="0.2">
      <c r="B34" s="30"/>
      <c r="D34" s="31" t="s">
        <v>50</v>
      </c>
      <c r="E34" s="31">
        <v>1</v>
      </c>
      <c r="F34" s="32"/>
      <c r="G34" s="33"/>
      <c r="H34" s="33"/>
      <c r="I34" s="33"/>
      <c r="J34" s="33"/>
      <c r="K34" s="33"/>
      <c r="L34" s="33"/>
      <c r="M34" s="33"/>
      <c r="N34" s="33"/>
      <c r="O34" s="33">
        <v>427</v>
      </c>
      <c r="P34" s="33"/>
      <c r="Q34" s="34"/>
      <c r="R34" s="34"/>
      <c r="S34" s="33">
        <v>378</v>
      </c>
      <c r="T34" s="34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2:30" ht="12.75" customHeight="1" x14ac:dyDescent="0.2">
      <c r="B35" s="30"/>
      <c r="D35" s="31" t="s">
        <v>51</v>
      </c>
      <c r="E35" s="31">
        <v>1</v>
      </c>
      <c r="F35" s="32"/>
      <c r="G35" s="33"/>
      <c r="H35" s="33"/>
      <c r="I35" s="33"/>
      <c r="J35" s="33"/>
      <c r="K35" s="33"/>
      <c r="L35" s="33"/>
      <c r="M35" s="33"/>
      <c r="N35" s="33"/>
      <c r="O35" s="33">
        <v>228</v>
      </c>
      <c r="P35" s="33"/>
      <c r="Q35" s="34"/>
      <c r="R35" s="34"/>
      <c r="S35" s="33">
        <v>228</v>
      </c>
      <c r="T35" s="34"/>
      <c r="U35" s="33"/>
      <c r="V35" s="33"/>
      <c r="W35" s="33"/>
      <c r="X35" s="33"/>
      <c r="Y35" s="33"/>
      <c r="Z35" s="33"/>
      <c r="AA35" s="33"/>
      <c r="AB35" s="33"/>
      <c r="AC35" s="33"/>
      <c r="AD35" s="33"/>
    </row>
    <row r="36" spans="2:30" ht="12.75" customHeight="1" x14ac:dyDescent="0.2">
      <c r="B36" s="30"/>
      <c r="D36" s="31"/>
      <c r="E36" s="3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4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</row>
    <row r="37" spans="2:30" ht="12.75" customHeight="1" x14ac:dyDescent="0.2">
      <c r="B37" s="30"/>
      <c r="D37" s="31"/>
      <c r="E37" s="38"/>
      <c r="F37" s="32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2:30" ht="12.75" customHeight="1" x14ac:dyDescent="0.2">
      <c r="B38" s="30"/>
      <c r="D38" s="31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4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</row>
    <row r="39" spans="2:30" ht="12.75" customHeight="1" x14ac:dyDescent="0.2">
      <c r="B39" s="30"/>
      <c r="D39" s="31"/>
      <c r="E39" s="31"/>
      <c r="F39" s="32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4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</row>
    <row r="40" spans="2:30" ht="12.75" customHeight="1" x14ac:dyDescent="0.2">
      <c r="B40" s="30"/>
      <c r="D40" s="31"/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4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</row>
    <row r="41" spans="2:30" ht="12.75" customHeight="1" x14ac:dyDescent="0.2">
      <c r="B41" s="30"/>
      <c r="D41" s="31"/>
      <c r="E41" s="31"/>
      <c r="F41" s="32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4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</row>
    <row r="42" spans="2:30" ht="12.75" customHeight="1" x14ac:dyDescent="0.2">
      <c r="B42" s="30"/>
      <c r="D42" s="31"/>
      <c r="E42" s="38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4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</row>
    <row r="43" spans="2:30" ht="12.75" customHeight="1" x14ac:dyDescent="0.2">
      <c r="B43" s="30"/>
      <c r="D43" s="31"/>
      <c r="E43" s="31"/>
      <c r="F43" s="32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4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2:30" ht="12.75" customHeight="1" x14ac:dyDescent="0.2">
      <c r="B44" s="30"/>
      <c r="D44" s="31"/>
      <c r="E44" s="31"/>
      <c r="F44" s="32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4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</row>
    <row r="45" spans="2:30" ht="12.75" customHeight="1" x14ac:dyDescent="0.2">
      <c r="B45" s="30"/>
      <c r="D45" s="31"/>
      <c r="E45" s="31"/>
      <c r="F45" s="32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4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</row>
    <row r="46" spans="2:30" ht="12.75" customHeight="1" x14ac:dyDescent="0.2">
      <c r="B46" s="30"/>
      <c r="D46" s="31"/>
      <c r="E46" s="31"/>
      <c r="F46" s="32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4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</row>
    <row r="47" spans="2:30" ht="12.75" customHeight="1" x14ac:dyDescent="0.2">
      <c r="B47" s="30"/>
      <c r="D47" s="31"/>
      <c r="E47" s="31"/>
      <c r="F47" s="32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4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</row>
    <row r="48" spans="2:30" ht="12.75" customHeight="1" x14ac:dyDescent="0.2">
      <c r="B48" s="30"/>
      <c r="D48" s="31"/>
      <c r="E48" s="31"/>
      <c r="F48" s="32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4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</row>
    <row r="49" spans="2:30" ht="12.75" customHeight="1" x14ac:dyDescent="0.2">
      <c r="B49" s="30"/>
      <c r="D49" s="31"/>
      <c r="E49" s="31"/>
      <c r="F49" s="32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4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</row>
    <row r="50" spans="2:30" ht="12.75" customHeight="1" x14ac:dyDescent="0.2">
      <c r="B50" s="30"/>
      <c r="D50" s="31"/>
      <c r="E50" s="31"/>
      <c r="F50" s="32"/>
      <c r="G50" s="33"/>
      <c r="H50" s="33"/>
      <c r="I50" s="33"/>
      <c r="J50" s="34"/>
      <c r="K50" s="33"/>
      <c r="L50" s="33"/>
      <c r="M50" s="33"/>
      <c r="N50" s="33"/>
      <c r="O50" s="33"/>
      <c r="P50" s="33"/>
      <c r="Q50" s="33"/>
      <c r="R50" s="33"/>
      <c r="S50" s="34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</row>
    <row r="51" spans="2:30" ht="12.75" customHeight="1" x14ac:dyDescent="0.2">
      <c r="B51" s="30"/>
      <c r="D51" s="31"/>
      <c r="E51" s="31"/>
      <c r="F51" s="32"/>
      <c r="G51" s="33"/>
      <c r="H51" s="33"/>
      <c r="I51" s="33"/>
      <c r="J51" s="34"/>
      <c r="K51" s="33"/>
      <c r="L51" s="33"/>
      <c r="M51" s="33"/>
      <c r="N51" s="33"/>
      <c r="O51" s="33"/>
      <c r="P51" s="33"/>
      <c r="Q51" s="33"/>
      <c r="R51" s="33"/>
      <c r="S51" s="34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</row>
    <row r="52" spans="2:30" ht="12.75" customHeight="1" x14ac:dyDescent="0.2">
      <c r="B52" s="30"/>
      <c r="D52" s="31"/>
      <c r="E52" s="31"/>
      <c r="F52" s="32"/>
      <c r="G52" s="33"/>
      <c r="H52" s="33"/>
      <c r="I52" s="33"/>
      <c r="J52" s="34"/>
      <c r="K52" s="33"/>
      <c r="L52" s="33"/>
      <c r="M52" s="33"/>
      <c r="N52" s="33"/>
      <c r="O52" s="33"/>
      <c r="P52" s="33"/>
      <c r="Q52" s="33"/>
      <c r="R52" s="33"/>
      <c r="S52" s="34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</row>
    <row r="53" spans="2:30" ht="12.75" customHeight="1" x14ac:dyDescent="0.2">
      <c r="B53" s="30"/>
      <c r="D53" s="31"/>
      <c r="E53" s="31"/>
      <c r="F53" s="32"/>
      <c r="G53" s="33"/>
      <c r="H53" s="33"/>
      <c r="I53" s="33"/>
      <c r="J53" s="34"/>
      <c r="K53" s="33"/>
      <c r="L53" s="33"/>
      <c r="M53" s="33"/>
      <c r="N53" s="33"/>
      <c r="O53" s="33"/>
      <c r="P53" s="33"/>
      <c r="Q53" s="33"/>
      <c r="R53" s="33"/>
      <c r="S53" s="34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</row>
    <row r="54" spans="2:30" ht="12.75" customHeight="1" x14ac:dyDescent="0.2">
      <c r="B54" s="30"/>
      <c r="D54" s="31"/>
      <c r="E54" s="31"/>
      <c r="F54" s="32"/>
      <c r="G54" s="33"/>
      <c r="H54" s="33"/>
      <c r="I54" s="33"/>
      <c r="J54" s="34"/>
      <c r="K54" s="33"/>
      <c r="L54" s="33"/>
      <c r="M54" s="33"/>
      <c r="N54" s="33"/>
      <c r="O54" s="33"/>
      <c r="P54" s="33"/>
      <c r="Q54" s="33"/>
      <c r="R54" s="33"/>
      <c r="S54" s="34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</row>
    <row r="55" spans="2:30" ht="12.75" customHeight="1" x14ac:dyDescent="0.2">
      <c r="B55" s="30"/>
      <c r="D55" s="31"/>
      <c r="E55" s="31"/>
      <c r="F55" s="32"/>
      <c r="G55" s="33"/>
      <c r="H55" s="33"/>
      <c r="I55" s="33"/>
      <c r="J55" s="34"/>
      <c r="K55" s="33"/>
      <c r="L55" s="33"/>
      <c r="M55" s="33"/>
      <c r="N55" s="33"/>
      <c r="O55" s="33"/>
      <c r="P55" s="33"/>
      <c r="Q55" s="33"/>
      <c r="R55" s="33"/>
      <c r="S55" s="34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</row>
    <row r="56" spans="2:30" ht="12.75" customHeight="1" x14ac:dyDescent="0.2">
      <c r="B56" s="30"/>
      <c r="D56" s="31"/>
      <c r="E56" s="31"/>
      <c r="F56" s="32"/>
      <c r="G56" s="33"/>
      <c r="H56" s="33"/>
      <c r="I56" s="33"/>
      <c r="J56" s="34"/>
      <c r="K56" s="33"/>
      <c r="L56" s="33"/>
      <c r="M56" s="33"/>
      <c r="N56" s="33"/>
      <c r="O56" s="33"/>
      <c r="P56" s="33"/>
      <c r="Q56" s="33"/>
      <c r="R56" s="33"/>
      <c r="S56" s="34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</row>
    <row r="57" spans="2:30" ht="12.75" customHeight="1" x14ac:dyDescent="0.2">
      <c r="B57" s="30"/>
      <c r="D57" s="31"/>
      <c r="E57" s="31"/>
      <c r="F57" s="32"/>
      <c r="G57" s="33"/>
      <c r="H57" s="33"/>
      <c r="I57" s="33"/>
      <c r="J57" s="34"/>
      <c r="K57" s="33"/>
      <c r="L57" s="33"/>
      <c r="M57" s="33"/>
      <c r="N57" s="33"/>
      <c r="O57" s="33"/>
      <c r="P57" s="33"/>
      <c r="Q57" s="33"/>
      <c r="R57" s="33"/>
      <c r="S57" s="34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</row>
    <row r="58" spans="2:30" ht="12.75" customHeight="1" x14ac:dyDescent="0.2">
      <c r="B58" s="30"/>
      <c r="D58" s="31"/>
      <c r="E58" s="31"/>
      <c r="F58" s="32"/>
      <c r="G58" s="33"/>
      <c r="H58" s="33"/>
      <c r="I58" s="33"/>
      <c r="J58" s="34"/>
      <c r="K58" s="33"/>
      <c r="L58" s="33"/>
      <c r="M58" s="33"/>
      <c r="N58" s="33"/>
      <c r="O58" s="33"/>
      <c r="P58" s="33"/>
      <c r="Q58" s="33"/>
      <c r="R58" s="33"/>
      <c r="S58" s="34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</row>
    <row r="59" spans="2:30" ht="12.75" customHeight="1" x14ac:dyDescent="0.2">
      <c r="B59" s="30"/>
      <c r="D59" s="31"/>
      <c r="E59" s="31"/>
      <c r="F59" s="32"/>
      <c r="G59" s="33"/>
      <c r="H59" s="33"/>
      <c r="I59" s="33"/>
      <c r="J59" s="34"/>
      <c r="K59" s="33"/>
      <c r="L59" s="33"/>
      <c r="M59" s="33"/>
      <c r="N59" s="33"/>
      <c r="O59" s="33"/>
      <c r="P59" s="33"/>
      <c r="Q59" s="33"/>
      <c r="R59" s="33"/>
      <c r="S59" s="34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</row>
    <row r="60" spans="2:30" ht="12.75" customHeight="1" x14ac:dyDescent="0.2">
      <c r="B60" s="30"/>
      <c r="D60" s="31"/>
      <c r="E60" s="31"/>
      <c r="F60" s="32"/>
      <c r="G60" s="33"/>
      <c r="H60" s="33"/>
      <c r="I60" s="33"/>
      <c r="J60" s="34"/>
      <c r="K60" s="33"/>
      <c r="L60" s="33"/>
      <c r="M60" s="33"/>
      <c r="N60" s="33"/>
      <c r="O60" s="33"/>
      <c r="P60" s="33"/>
      <c r="Q60" s="33"/>
      <c r="R60" s="33"/>
      <c r="S60" s="34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</row>
    <row r="61" spans="2:30" ht="12.75" customHeight="1" x14ac:dyDescent="0.2">
      <c r="B61" s="30"/>
      <c r="D61" s="31"/>
      <c r="E61" s="31"/>
      <c r="F61" s="32"/>
      <c r="G61" s="33"/>
      <c r="H61" s="33"/>
      <c r="I61" s="33"/>
      <c r="J61" s="34"/>
      <c r="K61" s="33"/>
      <c r="L61" s="33"/>
      <c r="M61" s="33"/>
      <c r="N61" s="33"/>
      <c r="O61" s="33"/>
      <c r="P61" s="33"/>
      <c r="Q61" s="33"/>
      <c r="R61" s="33"/>
      <c r="S61" s="34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</row>
    <row r="62" spans="2:30" ht="12.75" customHeight="1" x14ac:dyDescent="0.2">
      <c r="B62" s="30"/>
      <c r="D62" s="31"/>
      <c r="E62" s="31"/>
      <c r="F62" s="32"/>
      <c r="G62" s="33"/>
      <c r="H62" s="33"/>
      <c r="I62" s="33"/>
      <c r="J62" s="34"/>
      <c r="K62" s="33"/>
      <c r="L62" s="33"/>
      <c r="M62" s="33"/>
      <c r="N62" s="33"/>
      <c r="O62" s="33"/>
      <c r="P62" s="33"/>
      <c r="Q62" s="33"/>
      <c r="R62" s="33"/>
      <c r="S62" s="34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</row>
    <row r="63" spans="2:30" ht="12.75" customHeight="1" x14ac:dyDescent="0.2">
      <c r="B63" s="30"/>
      <c r="D63" s="31"/>
      <c r="E63" s="31"/>
      <c r="F63" s="32"/>
      <c r="G63" s="33"/>
      <c r="H63" s="33"/>
      <c r="I63" s="33"/>
      <c r="J63" s="34"/>
      <c r="K63" s="33"/>
      <c r="L63" s="33"/>
      <c r="M63" s="33"/>
      <c r="N63" s="33"/>
      <c r="O63" s="33"/>
      <c r="P63" s="33"/>
      <c r="Q63" s="33"/>
      <c r="R63" s="33"/>
      <c r="S63" s="34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</row>
    <row r="64" spans="2:30" ht="12.75" customHeight="1" x14ac:dyDescent="0.2">
      <c r="B64" s="30"/>
      <c r="D64" s="31"/>
      <c r="E64" s="31"/>
      <c r="F64" s="32"/>
      <c r="G64" s="33"/>
      <c r="H64" s="33"/>
      <c r="I64" s="33"/>
      <c r="J64" s="34"/>
      <c r="K64" s="33"/>
      <c r="L64" s="33"/>
      <c r="M64" s="33"/>
      <c r="N64" s="33"/>
      <c r="O64" s="33"/>
      <c r="P64" s="33"/>
      <c r="Q64" s="33"/>
      <c r="R64" s="33"/>
      <c r="S64" s="34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</row>
    <row r="65" spans="2:30" ht="12.75" customHeight="1" x14ac:dyDescent="0.2">
      <c r="B65" s="30"/>
      <c r="D65" s="31"/>
      <c r="E65" s="31"/>
      <c r="F65" s="32"/>
      <c r="G65" s="33"/>
      <c r="H65" s="33"/>
      <c r="I65" s="33"/>
      <c r="J65" s="34"/>
      <c r="K65" s="33"/>
      <c r="L65" s="33"/>
      <c r="M65" s="33"/>
      <c r="N65" s="33"/>
      <c r="O65" s="33"/>
      <c r="P65" s="33"/>
      <c r="Q65" s="33"/>
      <c r="R65" s="33"/>
      <c r="S65" s="34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</row>
    <row r="66" spans="2:30" ht="12.75" customHeight="1" x14ac:dyDescent="0.2">
      <c r="B66" s="30"/>
      <c r="D66" s="31"/>
      <c r="E66" s="31"/>
      <c r="F66" s="32"/>
      <c r="G66" s="33"/>
      <c r="H66" s="33"/>
      <c r="I66" s="33"/>
      <c r="J66" s="34"/>
      <c r="K66" s="33"/>
      <c r="L66" s="33"/>
      <c r="M66" s="33"/>
      <c r="N66" s="33"/>
      <c r="O66" s="33"/>
      <c r="P66" s="33"/>
      <c r="Q66" s="33"/>
      <c r="R66" s="33"/>
      <c r="S66" s="34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</row>
    <row r="67" spans="2:30" ht="12.75" customHeight="1" x14ac:dyDescent="0.2">
      <c r="B67" s="30"/>
      <c r="D67" s="31"/>
      <c r="E67" s="31"/>
      <c r="F67" s="32"/>
      <c r="G67" s="33"/>
      <c r="H67" s="33"/>
      <c r="I67" s="33"/>
      <c r="J67" s="34"/>
      <c r="K67" s="33"/>
      <c r="L67" s="33"/>
      <c r="M67" s="33"/>
      <c r="N67" s="33"/>
      <c r="O67" s="33"/>
      <c r="P67" s="33"/>
      <c r="Q67" s="33"/>
      <c r="R67" s="33"/>
      <c r="S67" s="34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</row>
    <row r="68" spans="2:30" ht="12.75" customHeight="1" x14ac:dyDescent="0.2">
      <c r="B68" s="30"/>
      <c r="D68" s="31"/>
      <c r="E68" s="31"/>
      <c r="F68" s="32"/>
      <c r="G68" s="33"/>
      <c r="H68" s="33"/>
      <c r="I68" s="33"/>
      <c r="J68" s="34"/>
      <c r="K68" s="33"/>
      <c r="L68" s="33"/>
      <c r="M68" s="33"/>
      <c r="N68" s="33"/>
      <c r="O68" s="33"/>
      <c r="P68" s="33"/>
      <c r="Q68" s="33"/>
      <c r="R68" s="33"/>
      <c r="S68" s="34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</row>
    <row r="69" spans="2:30" ht="12.75" customHeight="1" x14ac:dyDescent="0.2">
      <c r="B69" s="30"/>
      <c r="D69" s="31"/>
      <c r="E69" s="31"/>
      <c r="F69" s="32"/>
      <c r="G69" s="33"/>
      <c r="H69" s="33"/>
      <c r="I69" s="33"/>
      <c r="J69" s="34"/>
      <c r="K69" s="33"/>
      <c r="L69" s="33"/>
      <c r="M69" s="33"/>
      <c r="N69" s="33"/>
      <c r="O69" s="33"/>
      <c r="P69" s="33"/>
      <c r="Q69" s="33"/>
      <c r="R69" s="33"/>
      <c r="S69" s="34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</row>
    <row r="70" spans="2:30" ht="12.75" customHeight="1" x14ac:dyDescent="0.2">
      <c r="B70" s="30"/>
      <c r="D70" s="31"/>
      <c r="E70" s="31"/>
      <c r="F70" s="32"/>
      <c r="G70" s="33"/>
      <c r="H70" s="33"/>
      <c r="I70" s="33"/>
      <c r="J70" s="34"/>
      <c r="K70" s="33"/>
      <c r="L70" s="33"/>
      <c r="M70" s="33"/>
      <c r="N70" s="33"/>
      <c r="O70" s="33"/>
      <c r="P70" s="33"/>
      <c r="Q70" s="33"/>
      <c r="R70" s="33"/>
      <c r="S70" s="34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</row>
    <row r="71" spans="2:30" ht="12.75" customHeight="1" x14ac:dyDescent="0.2">
      <c r="B71" s="30"/>
      <c r="D71" s="31"/>
      <c r="E71" s="31"/>
      <c r="F71" s="32"/>
      <c r="G71" s="33"/>
      <c r="H71" s="33"/>
      <c r="I71" s="33"/>
      <c r="J71" s="34"/>
      <c r="K71" s="33"/>
      <c r="L71" s="33"/>
      <c r="M71" s="33"/>
      <c r="N71" s="33"/>
      <c r="O71" s="33"/>
      <c r="P71" s="33"/>
      <c r="Q71" s="33"/>
      <c r="R71" s="33"/>
      <c r="S71" s="34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</row>
    <row r="72" spans="2:30" ht="12.75" customHeight="1" x14ac:dyDescent="0.2">
      <c r="B72" s="30"/>
      <c r="D72" s="31"/>
      <c r="E72" s="31"/>
      <c r="F72" s="32"/>
      <c r="G72" s="33"/>
      <c r="H72" s="33"/>
      <c r="I72" s="33"/>
      <c r="J72" s="34"/>
      <c r="K72" s="33"/>
      <c r="L72" s="33"/>
      <c r="M72" s="33"/>
      <c r="N72" s="33"/>
      <c r="O72" s="33"/>
      <c r="P72" s="33"/>
      <c r="Q72" s="33"/>
      <c r="R72" s="33"/>
      <c r="S72" s="34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</row>
    <row r="73" spans="2:30" ht="12.75" customHeight="1" x14ac:dyDescent="0.2">
      <c r="B73" s="30"/>
      <c r="D73" s="31"/>
      <c r="E73" s="31"/>
      <c r="F73" s="32"/>
      <c r="G73" s="33"/>
      <c r="H73" s="33"/>
      <c r="I73" s="33"/>
      <c r="J73" s="34"/>
      <c r="K73" s="33"/>
      <c r="L73" s="33"/>
      <c r="M73" s="33"/>
      <c r="N73" s="33"/>
      <c r="O73" s="33"/>
      <c r="P73" s="33"/>
      <c r="Q73" s="33"/>
      <c r="R73" s="33"/>
      <c r="S73" s="34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</row>
    <row r="74" spans="2:30" ht="12.75" customHeight="1" x14ac:dyDescent="0.2">
      <c r="B74" s="30"/>
      <c r="D74" s="31"/>
      <c r="E74" s="31"/>
      <c r="F74" s="32"/>
      <c r="G74" s="33"/>
      <c r="H74" s="33"/>
      <c r="I74" s="33"/>
      <c r="J74" s="34"/>
      <c r="K74" s="33"/>
      <c r="L74" s="33"/>
      <c r="M74" s="33"/>
      <c r="N74" s="33"/>
      <c r="O74" s="33"/>
      <c r="P74" s="33"/>
      <c r="Q74" s="33"/>
      <c r="R74" s="33"/>
      <c r="S74" s="34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</row>
    <row r="75" spans="2:30" ht="12.75" customHeight="1" x14ac:dyDescent="0.2">
      <c r="B75" s="30"/>
      <c r="D75" s="31"/>
      <c r="E75" s="31"/>
      <c r="F75" s="32"/>
      <c r="G75" s="33"/>
      <c r="H75" s="33"/>
      <c r="I75" s="33"/>
      <c r="J75" s="34"/>
      <c r="K75" s="33"/>
      <c r="L75" s="33"/>
      <c r="M75" s="33"/>
      <c r="N75" s="33"/>
      <c r="O75" s="33"/>
      <c r="P75" s="33"/>
      <c r="Q75" s="33"/>
      <c r="R75" s="33"/>
      <c r="S75" s="34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</row>
    <row r="76" spans="2:30" ht="12.75" customHeight="1" x14ac:dyDescent="0.2">
      <c r="B76" s="30"/>
      <c r="D76" s="31"/>
      <c r="E76" s="31"/>
      <c r="F76" s="32"/>
      <c r="G76" s="33"/>
      <c r="H76" s="33"/>
      <c r="I76" s="33"/>
      <c r="J76" s="34"/>
      <c r="K76" s="33"/>
      <c r="L76" s="33"/>
      <c r="M76" s="33"/>
      <c r="N76" s="33"/>
      <c r="O76" s="33"/>
      <c r="P76" s="33"/>
      <c r="Q76" s="33"/>
      <c r="R76" s="33"/>
      <c r="S76" s="34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</row>
    <row r="77" spans="2:30" ht="12.75" customHeight="1" x14ac:dyDescent="0.2">
      <c r="B77" s="30"/>
      <c r="D77" s="31"/>
      <c r="E77" s="31"/>
      <c r="F77" s="32"/>
      <c r="G77" s="33"/>
      <c r="H77" s="33"/>
      <c r="I77" s="33"/>
      <c r="J77" s="34"/>
      <c r="K77" s="33"/>
      <c r="L77" s="33"/>
      <c r="M77" s="33"/>
      <c r="N77" s="33"/>
      <c r="O77" s="33"/>
      <c r="P77" s="33"/>
      <c r="Q77" s="33"/>
      <c r="R77" s="33"/>
      <c r="S77" s="34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</row>
    <row r="78" spans="2:30" ht="12.75" customHeight="1" x14ac:dyDescent="0.2">
      <c r="B78" s="30"/>
      <c r="D78" s="31"/>
      <c r="E78" s="31"/>
      <c r="F78" s="32"/>
      <c r="G78" s="33"/>
      <c r="H78" s="33"/>
      <c r="I78" s="33"/>
      <c r="J78" s="34"/>
      <c r="K78" s="33"/>
      <c r="L78" s="33"/>
      <c r="M78" s="33"/>
      <c r="N78" s="33"/>
      <c r="O78" s="33"/>
      <c r="P78" s="33"/>
      <c r="Q78" s="33"/>
      <c r="R78" s="33"/>
      <c r="S78" s="34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</row>
    <row r="79" spans="2:30" ht="12.75" customHeight="1" x14ac:dyDescent="0.2">
      <c r="B79" s="30"/>
      <c r="D79" s="31"/>
      <c r="E79" s="31"/>
      <c r="F79" s="32"/>
      <c r="G79" s="33"/>
      <c r="H79" s="33"/>
      <c r="I79" s="33"/>
      <c r="J79" s="34"/>
      <c r="K79" s="33"/>
      <c r="L79" s="33"/>
      <c r="M79" s="33"/>
      <c r="N79" s="33"/>
      <c r="O79" s="33"/>
      <c r="P79" s="33"/>
      <c r="Q79" s="33"/>
      <c r="R79" s="33"/>
      <c r="S79" s="34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</row>
    <row r="80" spans="2:30" ht="12.75" customHeight="1" x14ac:dyDescent="0.2">
      <c r="B80" s="30"/>
      <c r="D80" s="31"/>
      <c r="E80" s="31"/>
      <c r="F80" s="32"/>
      <c r="G80" s="33"/>
      <c r="H80" s="33"/>
      <c r="I80" s="33"/>
      <c r="J80" s="34"/>
      <c r="K80" s="33"/>
      <c r="L80" s="33"/>
      <c r="M80" s="33"/>
      <c r="N80" s="33"/>
      <c r="O80" s="33"/>
      <c r="P80" s="33"/>
      <c r="Q80" s="33"/>
      <c r="R80" s="33"/>
      <c r="S80" s="34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</row>
    <row r="81" spans="2:30" ht="12.75" customHeight="1" x14ac:dyDescent="0.2">
      <c r="B81" s="30"/>
      <c r="D81" s="31"/>
      <c r="E81" s="31"/>
      <c r="F81" s="32"/>
      <c r="G81" s="33"/>
      <c r="H81" s="33"/>
      <c r="I81" s="33"/>
      <c r="J81" s="34"/>
      <c r="K81" s="33"/>
      <c r="L81" s="33"/>
      <c r="M81" s="33"/>
      <c r="N81" s="33"/>
      <c r="O81" s="33"/>
      <c r="P81" s="33"/>
      <c r="Q81" s="33"/>
      <c r="R81" s="33"/>
      <c r="S81" s="34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</row>
    <row r="82" spans="2:30" ht="12.75" customHeight="1" thickBot="1" x14ac:dyDescent="0.25">
      <c r="B82" s="30"/>
      <c r="D82" s="35"/>
      <c r="E82" s="35" t="s">
        <v>53</v>
      </c>
      <c r="F82" s="32"/>
      <c r="G82" s="33"/>
      <c r="H82" s="33"/>
      <c r="I82" s="33"/>
      <c r="J82" s="34"/>
      <c r="K82" s="33"/>
      <c r="L82" s="33"/>
      <c r="M82" s="33"/>
      <c r="N82" s="33"/>
      <c r="O82" s="39">
        <f>SUM(O24:O81)</f>
        <v>3160</v>
      </c>
      <c r="P82" s="39"/>
      <c r="Q82" s="33"/>
      <c r="R82" s="33"/>
      <c r="S82" s="34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</row>
    <row r="83" spans="2:30" ht="12.75" customHeight="1" thickBot="1" x14ac:dyDescent="0.25">
      <c r="B83" s="36"/>
      <c r="D83" s="51" t="s">
        <v>21</v>
      </c>
      <c r="E83" s="52"/>
      <c r="F83" s="44" t="s">
        <v>20</v>
      </c>
      <c r="G83" s="44">
        <f t="shared" ref="G83:M83" si="13">SUM(G24:G82)</f>
        <v>104</v>
      </c>
      <c r="H83" s="44">
        <f t="shared" si="13"/>
        <v>4</v>
      </c>
      <c r="I83" s="44">
        <f t="shared" ref="I83" si="14">SUM(I24:I82)</f>
        <v>3</v>
      </c>
      <c r="J83" s="44">
        <f t="shared" si="13"/>
        <v>15.675000000000001</v>
      </c>
      <c r="K83" s="44">
        <f t="shared" si="13"/>
        <v>28.9</v>
      </c>
      <c r="L83" s="44">
        <f t="shared" si="13"/>
        <v>28.9</v>
      </c>
      <c r="M83" s="44">
        <f t="shared" si="13"/>
        <v>12</v>
      </c>
      <c r="N83" s="71">
        <f t="shared" ref="N83" si="15">SUM(N24:N82)</f>
        <v>0.08</v>
      </c>
      <c r="O83" s="64">
        <f>O82/5280</f>
        <v>0.59848484848484851</v>
      </c>
      <c r="P83" s="71">
        <f>SUM(P24:P82)</f>
        <v>0.12</v>
      </c>
      <c r="Q83" s="44">
        <f>SUM(Q24:Q82)</f>
        <v>507</v>
      </c>
      <c r="R83" s="44">
        <f>SUM(R24:R82)</f>
        <v>636</v>
      </c>
      <c r="S83" s="44">
        <f>SUM(S24:S82)</f>
        <v>1166</v>
      </c>
      <c r="T83" s="44"/>
      <c r="U83" s="66">
        <f>SUM(U24:U82)</f>
        <v>0.8</v>
      </c>
      <c r="V83" s="44"/>
      <c r="W83" s="44">
        <f>SUM(W24:W82)</f>
        <v>1445</v>
      </c>
      <c r="X83" s="44"/>
      <c r="Y83" s="44"/>
      <c r="Z83" s="44"/>
      <c r="AA83" s="44"/>
      <c r="AB83" s="44"/>
      <c r="AC83" s="44"/>
      <c r="AD83" s="44"/>
    </row>
    <row r="84" spans="2:30" ht="12.75" customHeight="1" x14ac:dyDescent="0.2">
      <c r="B84" s="1" t="s">
        <v>22</v>
      </c>
      <c r="D84" s="53"/>
      <c r="E84" s="54"/>
      <c r="F84" s="45"/>
      <c r="G84" s="45"/>
      <c r="H84" s="45"/>
      <c r="I84" s="45"/>
      <c r="J84" s="45"/>
      <c r="K84" s="45"/>
      <c r="L84" s="45"/>
      <c r="M84" s="45"/>
      <c r="N84" s="72"/>
      <c r="O84" s="65"/>
      <c r="P84" s="72"/>
      <c r="Q84" s="45"/>
      <c r="R84" s="45"/>
      <c r="S84" s="45"/>
      <c r="T84" s="45"/>
      <c r="U84" s="67"/>
      <c r="V84" s="45"/>
      <c r="W84" s="45"/>
      <c r="X84" s="45"/>
      <c r="Y84" s="45"/>
      <c r="Z84" s="45"/>
      <c r="AA84" s="45"/>
      <c r="AB84" s="45"/>
      <c r="AC84" s="45"/>
      <c r="AD84" s="45"/>
    </row>
    <row r="85" spans="2:30" ht="12.75" customHeight="1" thickBot="1" x14ac:dyDescent="0.25"/>
    <row r="86" spans="2:30" ht="12.75" customHeight="1" thickBot="1" x14ac:dyDescent="0.25">
      <c r="B86" s="17" t="s">
        <v>10</v>
      </c>
      <c r="D86" s="55">
        <f>D7+1</f>
        <v>2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</row>
    <row r="87" spans="2:30" ht="12.75" customHeight="1" thickBot="1" x14ac:dyDescent="0.25">
      <c r="B87" s="21"/>
      <c r="D87" s="56" t="s">
        <v>12</v>
      </c>
      <c r="E87" s="56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2:30" ht="12.75" customHeight="1" thickBot="1" x14ac:dyDescent="0.25">
      <c r="D88" s="57" t="s">
        <v>16</v>
      </c>
      <c r="E88" s="57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</row>
    <row r="89" spans="2:30" ht="12.75" customHeight="1" x14ac:dyDescent="0.2">
      <c r="B89" s="58" t="s">
        <v>17</v>
      </c>
      <c r="D89" s="61" t="s">
        <v>18</v>
      </c>
      <c r="E89" s="61" t="s">
        <v>19</v>
      </c>
      <c r="F89" s="24" t="str">
        <f t="shared" ref="F89:AD89" si="16">IF(OR(TRIM(F87)=0,TRIM(F87)=""),"",IF(IFERROR(TRIM(INDEX(QryItemNamed,MATCH(TRIM(F87),ITEM,0),2)),"")="Y","SPECIAL",LEFT(IFERROR(TRIM(INDEX(ITEM,MATCH(TRIM(F87),ITEM,0))),""),3)))</f>
        <v/>
      </c>
      <c r="G89" s="24" t="str">
        <f t="shared" si="16"/>
        <v/>
      </c>
      <c r="H89" s="24" t="str">
        <f t="shared" ref="H89" si="17">IF(OR(TRIM(H87)=0,TRIM(H87)=""),"",IF(IFERROR(TRIM(INDEX(QryItemNamed,MATCH(TRIM(H87),ITEM,0),2)),"")="Y","SPECIAL",LEFT(IFERROR(TRIM(INDEX(ITEM,MATCH(TRIM(H87),ITEM,0))),""),3)))</f>
        <v/>
      </c>
      <c r="I89" s="24" t="str">
        <f t="shared" ref="I89" si="18">IF(OR(TRIM(I87)=0,TRIM(I87)=""),"",IF(IFERROR(TRIM(INDEX(QryItemNamed,MATCH(TRIM(I87),ITEM,0),2)),"")="Y","SPECIAL",LEFT(IFERROR(TRIM(INDEX(ITEM,MATCH(TRIM(I87),ITEM,0))),""),3)))</f>
        <v/>
      </c>
      <c r="J89" s="24" t="str">
        <f t="shared" si="16"/>
        <v/>
      </c>
      <c r="K89" s="24" t="str">
        <f t="shared" si="16"/>
        <v/>
      </c>
      <c r="L89" s="24" t="str">
        <f t="shared" si="16"/>
        <v/>
      </c>
      <c r="M89" s="24" t="str">
        <f t="shared" si="16"/>
        <v/>
      </c>
      <c r="N89" s="24"/>
      <c r="O89" s="24" t="str">
        <f t="shared" si="16"/>
        <v/>
      </c>
      <c r="P89" s="24"/>
      <c r="Q89" s="24" t="str">
        <f t="shared" si="16"/>
        <v/>
      </c>
      <c r="R89" s="24"/>
      <c r="S89" s="24" t="str">
        <f t="shared" si="16"/>
        <v/>
      </c>
      <c r="T89" s="24" t="str">
        <f t="shared" si="16"/>
        <v/>
      </c>
      <c r="U89" s="24" t="str">
        <f t="shared" si="16"/>
        <v/>
      </c>
      <c r="V89" s="24" t="str">
        <f t="shared" si="16"/>
        <v/>
      </c>
      <c r="W89" s="24" t="str">
        <f t="shared" si="16"/>
        <v/>
      </c>
      <c r="X89" s="24" t="str">
        <f t="shared" si="16"/>
        <v/>
      </c>
      <c r="Y89" s="24" t="str">
        <f t="shared" si="16"/>
        <v/>
      </c>
      <c r="Z89" s="24" t="str">
        <f t="shared" si="16"/>
        <v/>
      </c>
      <c r="AA89" s="24" t="str">
        <f t="shared" si="16"/>
        <v/>
      </c>
      <c r="AB89" s="24" t="str">
        <f t="shared" ref="AB89" si="19">IF(OR(TRIM(AB87)=0,TRIM(AB87)=""),"",IF(IFERROR(TRIM(INDEX(QryItemNamed,MATCH(TRIM(AB87),ITEM,0),2)),"")="Y","SPECIAL",LEFT(IFERROR(TRIM(INDEX(ITEM,MATCH(TRIM(AB87),ITEM,0))),""),3)))</f>
        <v/>
      </c>
      <c r="AC89" s="24" t="str">
        <f t="shared" ref="AC89" si="20">IF(OR(TRIM(AC87)=0,TRIM(AC87)=""),"",IF(IFERROR(TRIM(INDEX(QryItemNamed,MATCH(TRIM(AC87),ITEM,0),2)),"")="Y","SPECIAL",LEFT(IFERROR(TRIM(INDEX(ITEM,MATCH(TRIM(AC87),ITEM,0))),""),3)))</f>
        <v/>
      </c>
      <c r="AD89" s="24" t="str">
        <f t="shared" si="16"/>
        <v/>
      </c>
    </row>
    <row r="90" spans="2:30" ht="12.75" customHeight="1" x14ac:dyDescent="0.2">
      <c r="B90" s="59"/>
      <c r="D90" s="62"/>
      <c r="E90" s="62"/>
      <c r="F90" s="46" t="str">
        <f t="shared" ref="F90:AD90" si="21">IF(OR(TRIM(F87)=0,TRIM(F87)=""),IF(F88="","",F88),IF(IFERROR(TRIM(INDEX(QryItemNamed,MATCH(TRIM(F87),ITEM,0),2)),"")="Y",TRIM(RIGHT(IFERROR(TRIM(INDEX(QryItemNamed,MATCH(TRIM(F87),ITEM,0),4)),"123456789012"),LEN(IFERROR(TRIM(INDEX(QryItemNamed,MATCH(TRIM(F87),ITEM,0),4)),"123456789012"))-9))&amp;F88,IFERROR(TRIM(INDEX(QryItemNamed,MATCH(TRIM(F87),ITEM,0),4))&amp;F88,"ITEM CODE DOES NOT EXIST IN ITEM MASTER")))</f>
        <v/>
      </c>
      <c r="G90" s="46" t="str">
        <f t="shared" si="21"/>
        <v/>
      </c>
      <c r="H90" s="46" t="str">
        <f t="shared" ref="H90" si="22">IF(OR(TRIM(H87)=0,TRIM(H87)=""),IF(H88="","",H88),IF(IFERROR(TRIM(INDEX(QryItemNamed,MATCH(TRIM(H87),ITEM,0),2)),"")="Y",TRIM(RIGHT(IFERROR(TRIM(INDEX(QryItemNamed,MATCH(TRIM(H87),ITEM,0),4)),"123456789012"),LEN(IFERROR(TRIM(INDEX(QryItemNamed,MATCH(TRIM(H87),ITEM,0),4)),"123456789012"))-9))&amp;H88,IFERROR(TRIM(INDEX(QryItemNamed,MATCH(TRIM(H87),ITEM,0),4))&amp;H88,"ITEM CODE DOES NOT EXIST IN ITEM MASTER")))</f>
        <v/>
      </c>
      <c r="I90" s="46" t="str">
        <f t="shared" ref="I90" si="23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46" t="str">
        <f t="shared" si="21"/>
        <v/>
      </c>
      <c r="K90" s="46" t="str">
        <f t="shared" si="21"/>
        <v/>
      </c>
      <c r="L90" s="47" t="str">
        <f t="shared" si="21"/>
        <v/>
      </c>
      <c r="M90" s="47" t="str">
        <f t="shared" si="21"/>
        <v/>
      </c>
      <c r="N90" s="43"/>
      <c r="O90" s="47" t="str">
        <f t="shared" si="21"/>
        <v/>
      </c>
      <c r="P90" s="43"/>
      <c r="Q90" s="47" t="str">
        <f t="shared" si="21"/>
        <v/>
      </c>
      <c r="R90" s="43"/>
      <c r="S90" s="47" t="str">
        <f t="shared" si="21"/>
        <v/>
      </c>
      <c r="T90" s="47" t="str">
        <f t="shared" si="21"/>
        <v/>
      </c>
      <c r="U90" s="47" t="str">
        <f t="shared" si="21"/>
        <v/>
      </c>
      <c r="V90" s="47" t="str">
        <f t="shared" si="21"/>
        <v/>
      </c>
      <c r="W90" s="47" t="str">
        <f t="shared" si="21"/>
        <v/>
      </c>
      <c r="X90" s="47" t="str">
        <f t="shared" si="21"/>
        <v/>
      </c>
      <c r="Y90" s="47" t="str">
        <f t="shared" si="21"/>
        <v/>
      </c>
      <c r="Z90" s="47" t="str">
        <f t="shared" si="21"/>
        <v/>
      </c>
      <c r="AA90" s="48" t="str">
        <f t="shared" si="21"/>
        <v/>
      </c>
      <c r="AB90" s="47" t="str">
        <f t="shared" ref="AB90" si="24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47" t="str">
        <f t="shared" ref="AC90" si="25"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48" t="str">
        <f t="shared" si="21"/>
        <v/>
      </c>
    </row>
    <row r="91" spans="2:30" ht="12.75" customHeight="1" x14ac:dyDescent="0.2">
      <c r="B91" s="59"/>
      <c r="D91" s="62"/>
      <c r="E91" s="62"/>
      <c r="F91" s="46"/>
      <c r="G91" s="46"/>
      <c r="H91" s="46"/>
      <c r="I91" s="46"/>
      <c r="J91" s="46"/>
      <c r="K91" s="46"/>
      <c r="L91" s="47"/>
      <c r="M91" s="47"/>
      <c r="N91" s="43"/>
      <c r="O91" s="47"/>
      <c r="P91" s="43"/>
      <c r="Q91" s="47"/>
      <c r="R91" s="43"/>
      <c r="S91" s="47"/>
      <c r="T91" s="47"/>
      <c r="U91" s="47"/>
      <c r="V91" s="47"/>
      <c r="W91" s="47"/>
      <c r="X91" s="47"/>
      <c r="Y91" s="47"/>
      <c r="Z91" s="47"/>
      <c r="AA91" s="49"/>
      <c r="AB91" s="47"/>
      <c r="AC91" s="47"/>
      <c r="AD91" s="49"/>
    </row>
    <row r="92" spans="2:30" ht="12.75" customHeight="1" x14ac:dyDescent="0.2">
      <c r="B92" s="59"/>
      <c r="D92" s="62"/>
      <c r="E92" s="62"/>
      <c r="F92" s="46"/>
      <c r="G92" s="46"/>
      <c r="H92" s="46"/>
      <c r="I92" s="46"/>
      <c r="J92" s="46"/>
      <c r="K92" s="46"/>
      <c r="L92" s="47"/>
      <c r="M92" s="47"/>
      <c r="N92" s="43"/>
      <c r="O92" s="47"/>
      <c r="P92" s="43"/>
      <c r="Q92" s="47"/>
      <c r="R92" s="43"/>
      <c r="S92" s="47"/>
      <c r="T92" s="47"/>
      <c r="U92" s="47"/>
      <c r="V92" s="47"/>
      <c r="W92" s="47"/>
      <c r="X92" s="47"/>
      <c r="Y92" s="47"/>
      <c r="Z92" s="47"/>
      <c r="AA92" s="49"/>
      <c r="AB92" s="47"/>
      <c r="AC92" s="47"/>
      <c r="AD92" s="49"/>
    </row>
    <row r="93" spans="2:30" ht="12.75" customHeight="1" x14ac:dyDescent="0.2">
      <c r="B93" s="59"/>
      <c r="D93" s="62"/>
      <c r="E93" s="62"/>
      <c r="F93" s="46"/>
      <c r="G93" s="46"/>
      <c r="H93" s="46"/>
      <c r="I93" s="46"/>
      <c r="J93" s="46"/>
      <c r="K93" s="46"/>
      <c r="L93" s="47"/>
      <c r="M93" s="47"/>
      <c r="N93" s="43"/>
      <c r="O93" s="47"/>
      <c r="P93" s="43"/>
      <c r="Q93" s="47"/>
      <c r="R93" s="43"/>
      <c r="S93" s="47"/>
      <c r="T93" s="47"/>
      <c r="U93" s="47"/>
      <c r="V93" s="47"/>
      <c r="W93" s="47"/>
      <c r="X93" s="47"/>
      <c r="Y93" s="47"/>
      <c r="Z93" s="47"/>
      <c r="AA93" s="49"/>
      <c r="AB93" s="47"/>
      <c r="AC93" s="47"/>
      <c r="AD93" s="49"/>
    </row>
    <row r="94" spans="2:30" ht="12.75" customHeight="1" x14ac:dyDescent="0.2">
      <c r="B94" s="59"/>
      <c r="D94" s="62"/>
      <c r="E94" s="62"/>
      <c r="F94" s="46"/>
      <c r="G94" s="46"/>
      <c r="H94" s="46"/>
      <c r="I94" s="46"/>
      <c r="J94" s="46"/>
      <c r="K94" s="46"/>
      <c r="L94" s="47"/>
      <c r="M94" s="47"/>
      <c r="N94" s="43"/>
      <c r="O94" s="47"/>
      <c r="P94" s="43"/>
      <c r="Q94" s="47"/>
      <c r="R94" s="43"/>
      <c r="S94" s="47"/>
      <c r="T94" s="47"/>
      <c r="U94" s="47"/>
      <c r="V94" s="47"/>
      <c r="W94" s="47"/>
      <c r="X94" s="47"/>
      <c r="Y94" s="47"/>
      <c r="Z94" s="47"/>
      <c r="AA94" s="49"/>
      <c r="AB94" s="47"/>
      <c r="AC94" s="47"/>
      <c r="AD94" s="49"/>
    </row>
    <row r="95" spans="2:30" ht="12.75" customHeight="1" x14ac:dyDescent="0.2">
      <c r="B95" s="59"/>
      <c r="D95" s="62"/>
      <c r="E95" s="62"/>
      <c r="F95" s="46"/>
      <c r="G95" s="46"/>
      <c r="H95" s="46"/>
      <c r="I95" s="46"/>
      <c r="J95" s="46"/>
      <c r="K95" s="46"/>
      <c r="L95" s="47"/>
      <c r="M95" s="47"/>
      <c r="N95" s="43"/>
      <c r="O95" s="47"/>
      <c r="P95" s="43"/>
      <c r="Q95" s="47"/>
      <c r="R95" s="43"/>
      <c r="S95" s="47"/>
      <c r="T95" s="47"/>
      <c r="U95" s="47"/>
      <c r="V95" s="47"/>
      <c r="W95" s="47"/>
      <c r="X95" s="47"/>
      <c r="Y95" s="47"/>
      <c r="Z95" s="47"/>
      <c r="AA95" s="49"/>
      <c r="AB95" s="47"/>
      <c r="AC95" s="47"/>
      <c r="AD95" s="49"/>
    </row>
    <row r="96" spans="2:30" ht="12.75" customHeight="1" x14ac:dyDescent="0.2">
      <c r="B96" s="59"/>
      <c r="D96" s="62"/>
      <c r="E96" s="62"/>
      <c r="F96" s="46"/>
      <c r="G96" s="46"/>
      <c r="H96" s="46"/>
      <c r="I96" s="46"/>
      <c r="J96" s="46"/>
      <c r="K96" s="46"/>
      <c r="L96" s="47"/>
      <c r="M96" s="47"/>
      <c r="N96" s="43"/>
      <c r="O96" s="47"/>
      <c r="P96" s="43"/>
      <c r="Q96" s="47"/>
      <c r="R96" s="43"/>
      <c r="S96" s="47"/>
      <c r="T96" s="47"/>
      <c r="U96" s="47"/>
      <c r="V96" s="47"/>
      <c r="W96" s="47"/>
      <c r="X96" s="47"/>
      <c r="Y96" s="47"/>
      <c r="Z96" s="47"/>
      <c r="AA96" s="49"/>
      <c r="AB96" s="47"/>
      <c r="AC96" s="47"/>
      <c r="AD96" s="49"/>
    </row>
    <row r="97" spans="2:30" ht="12.75" customHeight="1" x14ac:dyDescent="0.2">
      <c r="B97" s="59"/>
      <c r="D97" s="62"/>
      <c r="E97" s="62"/>
      <c r="F97" s="46"/>
      <c r="G97" s="46"/>
      <c r="H97" s="46"/>
      <c r="I97" s="46"/>
      <c r="J97" s="46"/>
      <c r="K97" s="46"/>
      <c r="L97" s="47"/>
      <c r="M97" s="47"/>
      <c r="N97" s="43"/>
      <c r="O97" s="47"/>
      <c r="P97" s="43"/>
      <c r="Q97" s="47"/>
      <c r="R97" s="43"/>
      <c r="S97" s="47"/>
      <c r="T97" s="47"/>
      <c r="U97" s="47"/>
      <c r="V97" s="47"/>
      <c r="W97" s="47"/>
      <c r="X97" s="47"/>
      <c r="Y97" s="47"/>
      <c r="Z97" s="47"/>
      <c r="AA97" s="49"/>
      <c r="AB97" s="47"/>
      <c r="AC97" s="47"/>
      <c r="AD97" s="49"/>
    </row>
    <row r="98" spans="2:30" ht="12.75" customHeight="1" x14ac:dyDescent="0.2">
      <c r="B98" s="59"/>
      <c r="D98" s="62"/>
      <c r="E98" s="62"/>
      <c r="F98" s="46"/>
      <c r="G98" s="46"/>
      <c r="H98" s="46"/>
      <c r="I98" s="46"/>
      <c r="J98" s="46"/>
      <c r="K98" s="46"/>
      <c r="L98" s="47"/>
      <c r="M98" s="47"/>
      <c r="N98" s="43"/>
      <c r="O98" s="47"/>
      <c r="P98" s="43"/>
      <c r="Q98" s="47"/>
      <c r="R98" s="43"/>
      <c r="S98" s="47"/>
      <c r="T98" s="47"/>
      <c r="U98" s="47"/>
      <c r="V98" s="47"/>
      <c r="W98" s="47"/>
      <c r="X98" s="47"/>
      <c r="Y98" s="47"/>
      <c r="Z98" s="47"/>
      <c r="AA98" s="49"/>
      <c r="AB98" s="47"/>
      <c r="AC98" s="47"/>
      <c r="AD98" s="49"/>
    </row>
    <row r="99" spans="2:30" ht="12.75" customHeight="1" x14ac:dyDescent="0.2">
      <c r="B99" s="59"/>
      <c r="D99" s="62"/>
      <c r="E99" s="62"/>
      <c r="F99" s="46"/>
      <c r="G99" s="46"/>
      <c r="H99" s="46"/>
      <c r="I99" s="46"/>
      <c r="J99" s="46"/>
      <c r="K99" s="46"/>
      <c r="L99" s="47"/>
      <c r="M99" s="47"/>
      <c r="N99" s="43"/>
      <c r="O99" s="47"/>
      <c r="P99" s="43"/>
      <c r="Q99" s="47"/>
      <c r="R99" s="43"/>
      <c r="S99" s="47"/>
      <c r="T99" s="47"/>
      <c r="U99" s="47"/>
      <c r="V99" s="47"/>
      <c r="W99" s="47"/>
      <c r="X99" s="47"/>
      <c r="Y99" s="47"/>
      <c r="Z99" s="47"/>
      <c r="AA99" s="49"/>
      <c r="AB99" s="47"/>
      <c r="AC99" s="47"/>
      <c r="AD99" s="49"/>
    </row>
    <row r="100" spans="2:30" ht="12.75" customHeight="1" x14ac:dyDescent="0.2">
      <c r="B100" s="59"/>
      <c r="D100" s="62"/>
      <c r="E100" s="62"/>
      <c r="F100" s="46"/>
      <c r="G100" s="46"/>
      <c r="H100" s="46"/>
      <c r="I100" s="46"/>
      <c r="J100" s="46"/>
      <c r="K100" s="46"/>
      <c r="L100" s="47"/>
      <c r="M100" s="47"/>
      <c r="N100" s="43"/>
      <c r="O100" s="47"/>
      <c r="P100" s="43"/>
      <c r="Q100" s="47"/>
      <c r="R100" s="43"/>
      <c r="S100" s="47"/>
      <c r="T100" s="47"/>
      <c r="U100" s="47"/>
      <c r="V100" s="47"/>
      <c r="W100" s="47"/>
      <c r="X100" s="47"/>
      <c r="Y100" s="47"/>
      <c r="Z100" s="47"/>
      <c r="AA100" s="49"/>
      <c r="AB100" s="47"/>
      <c r="AC100" s="47"/>
      <c r="AD100" s="49"/>
    </row>
    <row r="101" spans="2:30" ht="12.75" customHeight="1" x14ac:dyDescent="0.2">
      <c r="B101" s="59"/>
      <c r="D101" s="62"/>
      <c r="E101" s="62"/>
      <c r="F101" s="46"/>
      <c r="G101" s="46"/>
      <c r="H101" s="46"/>
      <c r="I101" s="46"/>
      <c r="J101" s="46"/>
      <c r="K101" s="46"/>
      <c r="L101" s="47"/>
      <c r="M101" s="47"/>
      <c r="N101" s="43"/>
      <c r="O101" s="47"/>
      <c r="P101" s="43"/>
      <c r="Q101" s="47"/>
      <c r="R101" s="43"/>
      <c r="S101" s="47"/>
      <c r="T101" s="47"/>
      <c r="U101" s="47"/>
      <c r="V101" s="47"/>
      <c r="W101" s="47"/>
      <c r="X101" s="47"/>
      <c r="Y101" s="47"/>
      <c r="Z101" s="47"/>
      <c r="AA101" s="50"/>
      <c r="AB101" s="47"/>
      <c r="AC101" s="47"/>
      <c r="AD101" s="50"/>
    </row>
    <row r="102" spans="2:30" ht="12.75" customHeight="1" thickBot="1" x14ac:dyDescent="0.25">
      <c r="B102" s="60"/>
      <c r="D102" s="63"/>
      <c r="E102" s="63"/>
      <c r="F102" s="25" t="str">
        <f t="shared" ref="F102:AD102" si="26">IF(OR(TRIM(F87)=0,TRIM(F87)=""),"",IF(IFERROR(TRIM(INDEX(QryItemNamed,MATCH(TRIM(F87),ITEM,0),3)),"")="LS","",IFERROR(TRIM(INDEX(QryItemNamed,MATCH(TRIM(F87),ITEM,0),3)),"")))</f>
        <v/>
      </c>
      <c r="G102" s="25" t="str">
        <f t="shared" si="26"/>
        <v/>
      </c>
      <c r="H102" s="25" t="str">
        <f t="shared" ref="H102" si="27">IF(OR(TRIM(H87)=0,TRIM(H87)=""),"",IF(IFERROR(TRIM(INDEX(QryItemNamed,MATCH(TRIM(H87),ITEM,0),3)),"")="LS","",IFERROR(TRIM(INDEX(QryItemNamed,MATCH(TRIM(H87),ITEM,0),3)),"")))</f>
        <v/>
      </c>
      <c r="I102" s="25" t="str">
        <f t="shared" ref="I102" si="28">IF(OR(TRIM(I87)=0,TRIM(I87)=""),"",IF(IFERROR(TRIM(INDEX(QryItemNamed,MATCH(TRIM(I87),ITEM,0),3)),"")="LS","",IFERROR(TRIM(INDEX(QryItemNamed,MATCH(TRIM(I87),ITEM,0),3)),"")))</f>
        <v/>
      </c>
      <c r="J102" s="25" t="str">
        <f t="shared" si="26"/>
        <v/>
      </c>
      <c r="K102" s="25" t="str">
        <f t="shared" si="26"/>
        <v/>
      </c>
      <c r="L102" s="25" t="str">
        <f t="shared" si="26"/>
        <v/>
      </c>
      <c r="M102" s="25" t="str">
        <f t="shared" si="26"/>
        <v/>
      </c>
      <c r="N102" s="25"/>
      <c r="O102" s="25" t="str">
        <f t="shared" si="26"/>
        <v/>
      </c>
      <c r="P102" s="25"/>
      <c r="Q102" s="25" t="str">
        <f t="shared" si="26"/>
        <v/>
      </c>
      <c r="R102" s="25"/>
      <c r="S102" s="25" t="str">
        <f t="shared" si="26"/>
        <v/>
      </c>
      <c r="T102" s="25" t="str">
        <f t="shared" si="26"/>
        <v/>
      </c>
      <c r="U102" s="25" t="str">
        <f t="shared" si="26"/>
        <v/>
      </c>
      <c r="V102" s="25" t="str">
        <f t="shared" si="26"/>
        <v/>
      </c>
      <c r="W102" s="25" t="str">
        <f t="shared" si="26"/>
        <v/>
      </c>
      <c r="X102" s="25" t="str">
        <f t="shared" si="26"/>
        <v/>
      </c>
      <c r="Y102" s="25" t="str">
        <f t="shared" si="26"/>
        <v/>
      </c>
      <c r="Z102" s="25" t="str">
        <f t="shared" si="26"/>
        <v/>
      </c>
      <c r="AA102" s="25" t="str">
        <f t="shared" si="26"/>
        <v/>
      </c>
      <c r="AB102" s="25" t="str">
        <f t="shared" ref="AB102" si="29">IF(OR(TRIM(AB87)=0,TRIM(AB87)=""),"",IF(IFERROR(TRIM(INDEX(QryItemNamed,MATCH(TRIM(AB87),ITEM,0),3)),"")="LS","",IFERROR(TRIM(INDEX(QryItemNamed,MATCH(TRIM(AB87),ITEM,0),3)),"")))</f>
        <v/>
      </c>
      <c r="AC102" s="25" t="str">
        <f t="shared" ref="AC102" si="30">IF(OR(TRIM(AC87)=0,TRIM(AC87)=""),"",IF(IFERROR(TRIM(INDEX(QryItemNamed,MATCH(TRIM(AC87),ITEM,0),3)),"")="LS","",IFERROR(TRIM(INDEX(QryItemNamed,MATCH(TRIM(AC87),ITEM,0),3)),"")))</f>
        <v/>
      </c>
      <c r="AD102" s="25" t="str">
        <f t="shared" si="26"/>
        <v/>
      </c>
    </row>
    <row r="103" spans="2:30" ht="12.75" customHeight="1" x14ac:dyDescent="0.2">
      <c r="B103" s="26"/>
      <c r="D103" s="27"/>
      <c r="E103" s="27"/>
      <c r="F103" s="28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</row>
    <row r="104" spans="2:30" ht="12.75" customHeight="1" x14ac:dyDescent="0.2">
      <c r="B104" s="30"/>
      <c r="D104" s="31"/>
      <c r="E104" s="31"/>
      <c r="F104" s="32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</row>
    <row r="105" spans="2:30" ht="12.75" customHeight="1" x14ac:dyDescent="0.2">
      <c r="B105" s="30"/>
      <c r="D105" s="31"/>
      <c r="E105" s="31"/>
      <c r="F105" s="32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</row>
    <row r="106" spans="2:30" ht="12.75" customHeight="1" x14ac:dyDescent="0.2">
      <c r="B106" s="30"/>
      <c r="D106" s="31"/>
      <c r="E106" s="31"/>
      <c r="F106" s="32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</row>
    <row r="107" spans="2:30" ht="12.75" customHeight="1" x14ac:dyDescent="0.2">
      <c r="B107" s="30"/>
      <c r="D107" s="31"/>
      <c r="E107" s="31"/>
      <c r="F107" s="32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</row>
    <row r="108" spans="2:30" ht="12.75" customHeight="1" x14ac:dyDescent="0.2">
      <c r="B108" s="30"/>
      <c r="D108" s="31"/>
      <c r="E108" s="31"/>
      <c r="F108" s="32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</row>
    <row r="109" spans="2:30" ht="12.75" customHeight="1" x14ac:dyDescent="0.2">
      <c r="B109" s="30"/>
      <c r="D109" s="31"/>
      <c r="E109" s="31"/>
      <c r="F109" s="32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</row>
    <row r="110" spans="2:30" ht="12.75" customHeight="1" x14ac:dyDescent="0.2">
      <c r="B110" s="30"/>
      <c r="D110" s="31"/>
      <c r="E110" s="31"/>
      <c r="F110" s="32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</row>
    <row r="111" spans="2:30" ht="12.75" customHeight="1" x14ac:dyDescent="0.2">
      <c r="B111" s="30"/>
      <c r="D111" s="31"/>
      <c r="E111" s="31"/>
      <c r="F111" s="32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</row>
    <row r="112" spans="2:30" ht="12.75" customHeight="1" x14ac:dyDescent="0.2">
      <c r="B112" s="30"/>
      <c r="D112" s="31"/>
      <c r="E112" s="31"/>
      <c r="F112" s="32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</row>
    <row r="113" spans="2:30" ht="12.75" customHeight="1" x14ac:dyDescent="0.2">
      <c r="B113" s="30"/>
      <c r="D113" s="31"/>
      <c r="E113" s="31"/>
      <c r="F113" s="32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</row>
    <row r="114" spans="2:30" ht="12.75" customHeight="1" x14ac:dyDescent="0.2">
      <c r="B114" s="30"/>
      <c r="D114" s="31"/>
      <c r="E114" s="31"/>
      <c r="F114" s="32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</row>
    <row r="115" spans="2:30" ht="12.75" customHeight="1" x14ac:dyDescent="0.2">
      <c r="B115" s="30"/>
      <c r="D115" s="31"/>
      <c r="E115" s="31"/>
      <c r="F115" s="32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</row>
    <row r="116" spans="2:30" ht="12.75" customHeight="1" x14ac:dyDescent="0.2">
      <c r="B116" s="30"/>
      <c r="D116" s="31"/>
      <c r="E116" s="31"/>
      <c r="F116" s="32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</row>
    <row r="117" spans="2:30" ht="12.75" customHeight="1" x14ac:dyDescent="0.2">
      <c r="B117" s="30"/>
      <c r="D117" s="31"/>
      <c r="E117" s="31"/>
      <c r="F117" s="32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</row>
    <row r="118" spans="2:30" ht="12.75" customHeight="1" x14ac:dyDescent="0.2">
      <c r="B118" s="30"/>
      <c r="D118" s="31"/>
      <c r="E118" s="31"/>
      <c r="F118" s="32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</row>
    <row r="119" spans="2:30" ht="12.75" customHeight="1" x14ac:dyDescent="0.2">
      <c r="B119" s="30"/>
      <c r="D119" s="31"/>
      <c r="E119" s="31"/>
      <c r="F119" s="32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</row>
    <row r="120" spans="2:30" ht="12.75" customHeight="1" x14ac:dyDescent="0.2">
      <c r="B120" s="30"/>
      <c r="D120" s="31"/>
      <c r="E120" s="31"/>
      <c r="F120" s="32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</row>
    <row r="121" spans="2:30" ht="12.75" customHeight="1" x14ac:dyDescent="0.2">
      <c r="B121" s="30"/>
      <c r="D121" s="31"/>
      <c r="E121" s="31"/>
      <c r="F121" s="32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</row>
    <row r="122" spans="2:30" ht="12.75" customHeight="1" x14ac:dyDescent="0.2">
      <c r="B122" s="30"/>
      <c r="D122" s="31"/>
      <c r="E122" s="31"/>
      <c r="F122" s="32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</row>
    <row r="123" spans="2:30" ht="12.75" customHeight="1" x14ac:dyDescent="0.2">
      <c r="B123" s="30"/>
      <c r="D123" s="31"/>
      <c r="E123" s="31"/>
      <c r="F123" s="32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</row>
    <row r="124" spans="2:30" ht="12.75" customHeight="1" x14ac:dyDescent="0.2">
      <c r="B124" s="30"/>
      <c r="D124" s="31"/>
      <c r="E124" s="31"/>
      <c r="F124" s="32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</row>
    <row r="125" spans="2:30" ht="12.75" customHeight="1" x14ac:dyDescent="0.2">
      <c r="B125" s="30"/>
      <c r="D125" s="31"/>
      <c r="E125" s="31"/>
      <c r="F125" s="32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</row>
    <row r="126" spans="2:30" ht="12.75" customHeight="1" x14ac:dyDescent="0.2">
      <c r="B126" s="30"/>
      <c r="D126" s="31"/>
      <c r="E126" s="31"/>
      <c r="F126" s="32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</row>
    <row r="127" spans="2:30" ht="12.75" customHeight="1" x14ac:dyDescent="0.2">
      <c r="B127" s="30"/>
      <c r="D127" s="31"/>
      <c r="E127" s="31"/>
      <c r="F127" s="32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</row>
    <row r="128" spans="2:30" ht="12.75" customHeight="1" x14ac:dyDescent="0.2">
      <c r="B128" s="30"/>
      <c r="D128" s="31"/>
      <c r="E128" s="31"/>
      <c r="F128" s="32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</row>
    <row r="129" spans="2:30" ht="12.75" customHeight="1" x14ac:dyDescent="0.2">
      <c r="B129" s="30"/>
      <c r="D129" s="31"/>
      <c r="E129" s="31"/>
      <c r="F129" s="32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</row>
    <row r="130" spans="2:30" ht="12.75" customHeight="1" x14ac:dyDescent="0.2">
      <c r="B130" s="30"/>
      <c r="D130" s="31"/>
      <c r="E130" s="31"/>
      <c r="F130" s="32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</row>
    <row r="131" spans="2:30" ht="12.75" customHeight="1" x14ac:dyDescent="0.2">
      <c r="B131" s="30"/>
      <c r="D131" s="31"/>
      <c r="E131" s="31"/>
      <c r="F131" s="32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</row>
    <row r="132" spans="2:30" ht="12.75" customHeight="1" x14ac:dyDescent="0.2">
      <c r="B132" s="30"/>
      <c r="D132" s="31"/>
      <c r="E132" s="31"/>
      <c r="F132" s="32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</row>
    <row r="133" spans="2:30" ht="12.75" customHeight="1" x14ac:dyDescent="0.2">
      <c r="B133" s="30"/>
      <c r="D133" s="31"/>
      <c r="E133" s="31"/>
      <c r="F133" s="32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</row>
    <row r="134" spans="2:30" ht="12.75" customHeight="1" x14ac:dyDescent="0.2">
      <c r="B134" s="30"/>
      <c r="D134" s="31"/>
      <c r="E134" s="31"/>
      <c r="F134" s="32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</row>
    <row r="135" spans="2:30" ht="12.75" customHeight="1" x14ac:dyDescent="0.2">
      <c r="B135" s="30"/>
      <c r="D135" s="31"/>
      <c r="E135" s="31"/>
      <c r="F135" s="32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</row>
    <row r="136" spans="2:30" ht="12.75" customHeight="1" x14ac:dyDescent="0.2">
      <c r="B136" s="30"/>
      <c r="D136" s="31"/>
      <c r="E136" s="31"/>
      <c r="F136" s="32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</row>
    <row r="137" spans="2:30" ht="12.75" customHeight="1" x14ac:dyDescent="0.2">
      <c r="B137" s="30"/>
      <c r="D137" s="31"/>
      <c r="E137" s="31"/>
      <c r="F137" s="32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</row>
    <row r="138" spans="2:30" ht="12.75" customHeight="1" x14ac:dyDescent="0.2">
      <c r="B138" s="30"/>
      <c r="D138" s="31"/>
      <c r="E138" s="31"/>
      <c r="F138" s="32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</row>
    <row r="139" spans="2:30" ht="12.75" customHeight="1" x14ac:dyDescent="0.2">
      <c r="B139" s="30"/>
      <c r="D139" s="31"/>
      <c r="E139" s="31"/>
      <c r="F139" s="32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</row>
    <row r="140" spans="2:30" ht="12.75" customHeight="1" x14ac:dyDescent="0.2">
      <c r="B140" s="30"/>
      <c r="D140" s="31"/>
      <c r="E140" s="31"/>
      <c r="F140" s="32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</row>
    <row r="141" spans="2:30" ht="12.75" customHeight="1" x14ac:dyDescent="0.2">
      <c r="B141" s="30"/>
      <c r="D141" s="31"/>
      <c r="E141" s="31"/>
      <c r="F141" s="32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</row>
    <row r="142" spans="2:30" ht="12.75" customHeight="1" x14ac:dyDescent="0.2">
      <c r="B142" s="30"/>
      <c r="D142" s="31"/>
      <c r="E142" s="31"/>
      <c r="F142" s="32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</row>
    <row r="143" spans="2:30" ht="12.75" customHeight="1" x14ac:dyDescent="0.2">
      <c r="B143" s="30"/>
      <c r="D143" s="31"/>
      <c r="E143" s="31"/>
      <c r="F143" s="32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</row>
    <row r="144" spans="2:30" ht="12.75" customHeight="1" x14ac:dyDescent="0.2">
      <c r="B144" s="30"/>
      <c r="D144" s="31"/>
      <c r="E144" s="31"/>
      <c r="F144" s="32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</row>
    <row r="145" spans="2:30" ht="12.75" customHeight="1" x14ac:dyDescent="0.2">
      <c r="B145" s="30"/>
      <c r="D145" s="31"/>
      <c r="E145" s="31"/>
      <c r="F145" s="32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</row>
    <row r="146" spans="2:30" ht="12.75" customHeight="1" x14ac:dyDescent="0.2">
      <c r="B146" s="30"/>
      <c r="D146" s="31"/>
      <c r="E146" s="31"/>
      <c r="F146" s="32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</row>
    <row r="147" spans="2:30" ht="12.75" customHeight="1" x14ac:dyDescent="0.2">
      <c r="B147" s="30"/>
      <c r="D147" s="31"/>
      <c r="E147" s="31"/>
      <c r="F147" s="32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</row>
    <row r="148" spans="2:30" ht="12.75" customHeight="1" x14ac:dyDescent="0.2">
      <c r="B148" s="30"/>
      <c r="D148" s="31"/>
      <c r="E148" s="31"/>
      <c r="F148" s="32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</row>
    <row r="149" spans="2:30" ht="12.75" customHeight="1" x14ac:dyDescent="0.2">
      <c r="B149" s="30"/>
      <c r="D149" s="31"/>
      <c r="E149" s="31"/>
      <c r="F149" s="32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</row>
    <row r="150" spans="2:30" ht="12.75" customHeight="1" x14ac:dyDescent="0.2">
      <c r="B150" s="30"/>
      <c r="D150" s="31"/>
      <c r="E150" s="31"/>
      <c r="F150" s="32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</row>
    <row r="151" spans="2:30" ht="12.75" customHeight="1" x14ac:dyDescent="0.2">
      <c r="B151" s="30"/>
      <c r="D151" s="31"/>
      <c r="E151" s="31"/>
      <c r="F151" s="32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</row>
    <row r="152" spans="2:30" ht="12.75" customHeight="1" x14ac:dyDescent="0.2">
      <c r="B152" s="30"/>
      <c r="D152" s="31"/>
      <c r="E152" s="31"/>
      <c r="F152" s="32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</row>
    <row r="153" spans="2:30" ht="12.75" customHeight="1" x14ac:dyDescent="0.2">
      <c r="B153" s="30"/>
      <c r="D153" s="31"/>
      <c r="E153" s="31"/>
      <c r="F153" s="32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</row>
    <row r="154" spans="2:30" ht="12.75" customHeight="1" x14ac:dyDescent="0.2">
      <c r="B154" s="30"/>
      <c r="D154" s="31"/>
      <c r="E154" s="31"/>
      <c r="F154" s="32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</row>
    <row r="155" spans="2:30" ht="12.75" customHeight="1" x14ac:dyDescent="0.2">
      <c r="B155" s="30"/>
      <c r="D155" s="31"/>
      <c r="E155" s="31"/>
      <c r="F155" s="32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</row>
    <row r="156" spans="2:30" ht="12.75" customHeight="1" x14ac:dyDescent="0.2">
      <c r="B156" s="30"/>
      <c r="D156" s="31"/>
      <c r="E156" s="31"/>
      <c r="F156" s="32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</row>
    <row r="157" spans="2:30" ht="12.75" customHeight="1" x14ac:dyDescent="0.2">
      <c r="B157" s="30"/>
      <c r="D157" s="31"/>
      <c r="E157" s="31"/>
      <c r="F157" s="32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</row>
    <row r="158" spans="2:30" ht="12.75" customHeight="1" x14ac:dyDescent="0.2">
      <c r="B158" s="30"/>
      <c r="D158" s="31"/>
      <c r="E158" s="31"/>
      <c r="F158" s="32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</row>
    <row r="159" spans="2:30" ht="12.75" customHeight="1" x14ac:dyDescent="0.2">
      <c r="B159" s="30"/>
      <c r="D159" s="31"/>
      <c r="E159" s="31"/>
      <c r="F159" s="32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</row>
    <row r="160" spans="2:30" ht="12.75" customHeight="1" x14ac:dyDescent="0.2">
      <c r="B160" s="30"/>
      <c r="D160" s="31"/>
      <c r="E160" s="31"/>
      <c r="F160" s="32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</row>
    <row r="161" spans="2:30" ht="12.75" customHeight="1" thickBot="1" x14ac:dyDescent="0.25">
      <c r="B161" s="30"/>
      <c r="D161" s="31"/>
      <c r="E161" s="31"/>
      <c r="F161" s="32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</row>
    <row r="162" spans="2:30" ht="12.75" customHeight="1" thickBot="1" x14ac:dyDescent="0.25">
      <c r="B162" s="36"/>
      <c r="D162" s="51" t="s">
        <v>21</v>
      </c>
      <c r="E162" s="52"/>
      <c r="F162" s="44">
        <f t="shared" ref="F162:AD162" si="31">SUM(F103:F161)</f>
        <v>0</v>
      </c>
      <c r="G162" s="44">
        <f t="shared" si="31"/>
        <v>0</v>
      </c>
      <c r="H162" s="44">
        <f t="shared" si="31"/>
        <v>0</v>
      </c>
      <c r="I162" s="44">
        <f t="shared" si="31"/>
        <v>0</v>
      </c>
      <c r="J162" s="44">
        <f t="shared" si="31"/>
        <v>0</v>
      </c>
      <c r="K162" s="44">
        <f t="shared" si="31"/>
        <v>0</v>
      </c>
      <c r="L162" s="44">
        <f t="shared" si="31"/>
        <v>0</v>
      </c>
      <c r="M162" s="44">
        <f t="shared" si="31"/>
        <v>0</v>
      </c>
      <c r="N162" s="41"/>
      <c r="O162" s="44">
        <f t="shared" si="31"/>
        <v>0</v>
      </c>
      <c r="P162" s="41"/>
      <c r="Q162" s="44">
        <f t="shared" si="31"/>
        <v>0</v>
      </c>
      <c r="R162" s="41"/>
      <c r="S162" s="44">
        <f t="shared" si="31"/>
        <v>0</v>
      </c>
      <c r="T162" s="44">
        <f t="shared" si="31"/>
        <v>0</v>
      </c>
      <c r="U162" s="44">
        <f t="shared" si="31"/>
        <v>0</v>
      </c>
      <c r="V162" s="44">
        <f t="shared" si="31"/>
        <v>0</v>
      </c>
      <c r="W162" s="44">
        <f t="shared" si="31"/>
        <v>0</v>
      </c>
      <c r="X162" s="44">
        <f t="shared" si="31"/>
        <v>0</v>
      </c>
      <c r="Y162" s="44">
        <f t="shared" si="31"/>
        <v>0</v>
      </c>
      <c r="Z162" s="44">
        <f t="shared" si="31"/>
        <v>0</v>
      </c>
      <c r="AA162" s="44">
        <f t="shared" si="31"/>
        <v>0</v>
      </c>
      <c r="AB162" s="44">
        <f t="shared" si="31"/>
        <v>0</v>
      </c>
      <c r="AC162" s="44">
        <f t="shared" si="31"/>
        <v>0</v>
      </c>
      <c r="AD162" s="44">
        <f t="shared" si="31"/>
        <v>0</v>
      </c>
    </row>
    <row r="163" spans="2:30" ht="12.75" customHeight="1" x14ac:dyDescent="0.2">
      <c r="B163" s="1" t="s">
        <v>22</v>
      </c>
      <c r="D163" s="53"/>
      <c r="E163" s="54"/>
      <c r="F163" s="45"/>
      <c r="G163" s="45"/>
      <c r="H163" s="45"/>
      <c r="I163" s="45"/>
      <c r="J163" s="45"/>
      <c r="K163" s="45"/>
      <c r="L163" s="45"/>
      <c r="M163" s="45"/>
      <c r="N163" s="42"/>
      <c r="O163" s="45"/>
      <c r="P163" s="42"/>
      <c r="Q163" s="45"/>
      <c r="R163" s="42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</row>
    <row r="164" spans="2:30" ht="12.75" customHeight="1" thickBot="1" x14ac:dyDescent="0.25"/>
    <row r="165" spans="2:30" ht="12.75" customHeight="1" thickBot="1" x14ac:dyDescent="0.25">
      <c r="B165" s="17" t="s">
        <v>10</v>
      </c>
      <c r="D165" s="55">
        <f>D86+1</f>
        <v>3</v>
      </c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</row>
    <row r="166" spans="2:30" ht="12.75" customHeight="1" thickBot="1" x14ac:dyDescent="0.25">
      <c r="B166" s="21"/>
      <c r="D166" s="56" t="s">
        <v>12</v>
      </c>
      <c r="E166" s="56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spans="2:30" ht="12.75" customHeight="1" thickBot="1" x14ac:dyDescent="0.25">
      <c r="D167" s="57" t="s">
        <v>16</v>
      </c>
      <c r="E167" s="57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</row>
    <row r="168" spans="2:30" ht="12.75" customHeight="1" x14ac:dyDescent="0.2">
      <c r="B168" s="58" t="s">
        <v>17</v>
      </c>
      <c r="D168" s="61" t="s">
        <v>18</v>
      </c>
      <c r="E168" s="61" t="s">
        <v>19</v>
      </c>
      <c r="F168" s="24" t="str">
        <f t="shared" ref="F168:AD168" si="32">IF(OR(TRIM(F166)=0,TRIM(F166)=""),"",IF(IFERROR(TRIM(INDEX(QryItemNamed,MATCH(TRIM(F166),ITEM,0),2)),"")="Y","SPECIAL",LEFT(IFERROR(TRIM(INDEX(ITEM,MATCH(TRIM(F166),ITEM,0))),""),3)))</f>
        <v/>
      </c>
      <c r="G168" s="24" t="str">
        <f t="shared" si="32"/>
        <v/>
      </c>
      <c r="H168" s="24" t="str">
        <f t="shared" ref="H168" si="33">IF(OR(TRIM(H166)=0,TRIM(H166)=""),"",IF(IFERROR(TRIM(INDEX(QryItemNamed,MATCH(TRIM(H166),ITEM,0),2)),"")="Y","SPECIAL",LEFT(IFERROR(TRIM(INDEX(ITEM,MATCH(TRIM(H166),ITEM,0))),""),3)))</f>
        <v/>
      </c>
      <c r="I168" s="24" t="str">
        <f t="shared" ref="I168" si="34">IF(OR(TRIM(I166)=0,TRIM(I166)=""),"",IF(IFERROR(TRIM(INDEX(QryItemNamed,MATCH(TRIM(I166),ITEM,0),2)),"")="Y","SPECIAL",LEFT(IFERROR(TRIM(INDEX(ITEM,MATCH(TRIM(I166),ITEM,0))),""),3)))</f>
        <v/>
      </c>
      <c r="J168" s="24" t="str">
        <f t="shared" si="32"/>
        <v/>
      </c>
      <c r="K168" s="24" t="str">
        <f t="shared" si="32"/>
        <v/>
      </c>
      <c r="L168" s="24" t="str">
        <f t="shared" si="32"/>
        <v/>
      </c>
      <c r="M168" s="24" t="str">
        <f t="shared" si="32"/>
        <v/>
      </c>
      <c r="N168" s="24"/>
      <c r="O168" s="24" t="str">
        <f t="shared" si="32"/>
        <v/>
      </c>
      <c r="P168" s="24"/>
      <c r="Q168" s="24" t="str">
        <f t="shared" si="32"/>
        <v/>
      </c>
      <c r="R168" s="24"/>
      <c r="S168" s="24" t="str">
        <f t="shared" si="32"/>
        <v/>
      </c>
      <c r="T168" s="24" t="str">
        <f t="shared" si="32"/>
        <v/>
      </c>
      <c r="U168" s="24" t="str">
        <f t="shared" si="32"/>
        <v/>
      </c>
      <c r="V168" s="24" t="str">
        <f t="shared" si="32"/>
        <v/>
      </c>
      <c r="W168" s="24" t="str">
        <f t="shared" si="32"/>
        <v/>
      </c>
      <c r="X168" s="24" t="str">
        <f t="shared" si="32"/>
        <v/>
      </c>
      <c r="Y168" s="24" t="str">
        <f t="shared" si="32"/>
        <v/>
      </c>
      <c r="Z168" s="24" t="str">
        <f t="shared" si="32"/>
        <v/>
      </c>
      <c r="AA168" s="24" t="str">
        <f t="shared" si="32"/>
        <v/>
      </c>
      <c r="AB168" s="24" t="str">
        <f t="shared" ref="AB168" si="35">IF(OR(TRIM(AB166)=0,TRIM(AB166)=""),"",IF(IFERROR(TRIM(INDEX(QryItemNamed,MATCH(TRIM(AB166),ITEM,0),2)),"")="Y","SPECIAL",LEFT(IFERROR(TRIM(INDEX(ITEM,MATCH(TRIM(AB166),ITEM,0))),""),3)))</f>
        <v/>
      </c>
      <c r="AC168" s="24" t="str">
        <f t="shared" ref="AC168" si="36">IF(OR(TRIM(AC166)=0,TRIM(AC166)=""),"",IF(IFERROR(TRIM(INDEX(QryItemNamed,MATCH(TRIM(AC166),ITEM,0),2)),"")="Y","SPECIAL",LEFT(IFERROR(TRIM(INDEX(ITEM,MATCH(TRIM(AC166),ITEM,0))),""),3)))</f>
        <v/>
      </c>
      <c r="AD168" s="24" t="str">
        <f t="shared" si="32"/>
        <v/>
      </c>
    </row>
    <row r="169" spans="2:30" ht="12.75" customHeight="1" x14ac:dyDescent="0.2">
      <c r="B169" s="59"/>
      <c r="D169" s="62"/>
      <c r="E169" s="62"/>
      <c r="F169" s="46" t="str">
        <f t="shared" ref="F169:AD169" si="37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46" t="str">
        <f t="shared" si="37"/>
        <v/>
      </c>
      <c r="H169" s="46" t="str">
        <f t="shared" ref="H169" si="38">IF(OR(TRIM(H166)=0,TRIM(H166)=""),IF(H167="","",H167),IF(IFERROR(TRIM(INDEX(QryItemNamed,MATCH(TRIM(H166),ITEM,0),2)),"")="Y",TRIM(RIGHT(IFERROR(TRIM(INDEX(QryItemNamed,MATCH(TRIM(H166),ITEM,0),4)),"123456789012"),LEN(IFERROR(TRIM(INDEX(QryItemNamed,MATCH(TRIM(H166),ITEM,0),4)),"123456789012"))-9))&amp;H167,IFERROR(TRIM(INDEX(QryItemNamed,MATCH(TRIM(H166),ITEM,0),4))&amp;H167,"ITEM CODE DOES NOT EXIST IN ITEM MASTER")))</f>
        <v/>
      </c>
      <c r="I169" s="46" t="str">
        <f t="shared" ref="I169" si="39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46" t="str">
        <f t="shared" si="37"/>
        <v/>
      </c>
      <c r="K169" s="46" t="str">
        <f t="shared" si="37"/>
        <v/>
      </c>
      <c r="L169" s="47" t="str">
        <f t="shared" si="37"/>
        <v/>
      </c>
      <c r="M169" s="47" t="str">
        <f t="shared" si="37"/>
        <v/>
      </c>
      <c r="N169" s="43"/>
      <c r="O169" s="47" t="str">
        <f t="shared" si="37"/>
        <v/>
      </c>
      <c r="P169" s="43"/>
      <c r="Q169" s="47" t="str">
        <f t="shared" si="37"/>
        <v/>
      </c>
      <c r="R169" s="43"/>
      <c r="S169" s="47" t="str">
        <f t="shared" si="37"/>
        <v/>
      </c>
      <c r="T169" s="47" t="str">
        <f t="shared" si="37"/>
        <v/>
      </c>
      <c r="U169" s="47" t="str">
        <f t="shared" si="37"/>
        <v/>
      </c>
      <c r="V169" s="47" t="str">
        <f t="shared" si="37"/>
        <v/>
      </c>
      <c r="W169" s="47" t="str">
        <f t="shared" si="37"/>
        <v/>
      </c>
      <c r="X169" s="47" t="str">
        <f t="shared" si="37"/>
        <v/>
      </c>
      <c r="Y169" s="47" t="str">
        <f t="shared" si="37"/>
        <v/>
      </c>
      <c r="Z169" s="47" t="str">
        <f t="shared" si="37"/>
        <v/>
      </c>
      <c r="AA169" s="48" t="str">
        <f t="shared" si="37"/>
        <v/>
      </c>
      <c r="AB169" s="47" t="str">
        <f t="shared" ref="AB169" si="40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/>
      </c>
      <c r="AC169" s="47" t="str">
        <f t="shared" ref="AC169" si="41">IF(OR(TRIM(AC166)=0,TRIM(AC166)=""),IF(AC167="","",AC167),IF(IFERROR(TRIM(INDEX(QryItemNamed,MATCH(TRIM(AC166),ITEM,0),2)),"")="Y",TRIM(RIGHT(IFERROR(TRIM(INDEX(QryItemNamed,MATCH(TRIM(AC166),ITEM,0),4)),"123456789012"),LEN(IFERROR(TRIM(INDEX(QryItemNamed,MATCH(TRIM(AC166),ITEM,0),4)),"123456789012"))-9))&amp;AC167,IFERROR(TRIM(INDEX(QryItemNamed,MATCH(TRIM(AC166),ITEM,0),4))&amp;AC167,"ITEM CODE DOES NOT EXIST IN ITEM MASTER")))</f>
        <v/>
      </c>
      <c r="AD169" s="48" t="str">
        <f t="shared" si="37"/>
        <v/>
      </c>
    </row>
    <row r="170" spans="2:30" ht="12.75" customHeight="1" x14ac:dyDescent="0.2">
      <c r="B170" s="59"/>
      <c r="D170" s="62"/>
      <c r="E170" s="62"/>
      <c r="F170" s="46"/>
      <c r="G170" s="46"/>
      <c r="H170" s="46"/>
      <c r="I170" s="46"/>
      <c r="J170" s="46"/>
      <c r="K170" s="46"/>
      <c r="L170" s="47"/>
      <c r="M170" s="47"/>
      <c r="N170" s="43"/>
      <c r="O170" s="47"/>
      <c r="P170" s="43"/>
      <c r="Q170" s="47"/>
      <c r="R170" s="43"/>
      <c r="S170" s="47"/>
      <c r="T170" s="47"/>
      <c r="U170" s="47"/>
      <c r="V170" s="47"/>
      <c r="W170" s="47"/>
      <c r="X170" s="47"/>
      <c r="Y170" s="47"/>
      <c r="Z170" s="47"/>
      <c r="AA170" s="49"/>
      <c r="AB170" s="47"/>
      <c r="AC170" s="47"/>
      <c r="AD170" s="49"/>
    </row>
    <row r="171" spans="2:30" ht="12.75" customHeight="1" x14ac:dyDescent="0.2">
      <c r="B171" s="59"/>
      <c r="D171" s="62"/>
      <c r="E171" s="62"/>
      <c r="F171" s="46"/>
      <c r="G171" s="46"/>
      <c r="H171" s="46"/>
      <c r="I171" s="46"/>
      <c r="J171" s="46"/>
      <c r="K171" s="46"/>
      <c r="L171" s="47"/>
      <c r="M171" s="47"/>
      <c r="N171" s="43"/>
      <c r="O171" s="47"/>
      <c r="P171" s="43"/>
      <c r="Q171" s="47"/>
      <c r="R171" s="43"/>
      <c r="S171" s="47"/>
      <c r="T171" s="47"/>
      <c r="U171" s="47"/>
      <c r="V171" s="47"/>
      <c r="W171" s="47"/>
      <c r="X171" s="47"/>
      <c r="Y171" s="47"/>
      <c r="Z171" s="47"/>
      <c r="AA171" s="49"/>
      <c r="AB171" s="47"/>
      <c r="AC171" s="47"/>
      <c r="AD171" s="49"/>
    </row>
    <row r="172" spans="2:30" ht="12.75" customHeight="1" x14ac:dyDescent="0.2">
      <c r="B172" s="59"/>
      <c r="D172" s="62"/>
      <c r="E172" s="62"/>
      <c r="F172" s="46"/>
      <c r="G172" s="46"/>
      <c r="H172" s="46"/>
      <c r="I172" s="46"/>
      <c r="J172" s="46"/>
      <c r="K172" s="46"/>
      <c r="L172" s="47"/>
      <c r="M172" s="47"/>
      <c r="N172" s="43"/>
      <c r="O172" s="47"/>
      <c r="P172" s="43"/>
      <c r="Q172" s="47"/>
      <c r="R172" s="43"/>
      <c r="S172" s="47"/>
      <c r="T172" s="47"/>
      <c r="U172" s="47"/>
      <c r="V172" s="47"/>
      <c r="W172" s="47"/>
      <c r="X172" s="47"/>
      <c r="Y172" s="47"/>
      <c r="Z172" s="47"/>
      <c r="AA172" s="49"/>
      <c r="AB172" s="47"/>
      <c r="AC172" s="47"/>
      <c r="AD172" s="49"/>
    </row>
    <row r="173" spans="2:30" ht="12.75" customHeight="1" x14ac:dyDescent="0.2">
      <c r="B173" s="59"/>
      <c r="D173" s="62"/>
      <c r="E173" s="62"/>
      <c r="F173" s="46"/>
      <c r="G173" s="46"/>
      <c r="H173" s="46"/>
      <c r="I173" s="46"/>
      <c r="J173" s="46"/>
      <c r="K173" s="46"/>
      <c r="L173" s="47"/>
      <c r="M173" s="47"/>
      <c r="N173" s="43"/>
      <c r="O173" s="47"/>
      <c r="P173" s="43"/>
      <c r="Q173" s="47"/>
      <c r="R173" s="43"/>
      <c r="S173" s="47"/>
      <c r="T173" s="47"/>
      <c r="U173" s="47"/>
      <c r="V173" s="47"/>
      <c r="W173" s="47"/>
      <c r="X173" s="47"/>
      <c r="Y173" s="47"/>
      <c r="Z173" s="47"/>
      <c r="AA173" s="49"/>
      <c r="AB173" s="47"/>
      <c r="AC173" s="47"/>
      <c r="AD173" s="49"/>
    </row>
    <row r="174" spans="2:30" ht="12.75" customHeight="1" x14ac:dyDescent="0.2">
      <c r="B174" s="59"/>
      <c r="D174" s="62"/>
      <c r="E174" s="62"/>
      <c r="F174" s="46"/>
      <c r="G174" s="46"/>
      <c r="H174" s="46"/>
      <c r="I174" s="46"/>
      <c r="J174" s="46"/>
      <c r="K174" s="46"/>
      <c r="L174" s="47"/>
      <c r="M174" s="47"/>
      <c r="N174" s="43"/>
      <c r="O174" s="47"/>
      <c r="P174" s="43"/>
      <c r="Q174" s="47"/>
      <c r="R174" s="43"/>
      <c r="S174" s="47"/>
      <c r="T174" s="47"/>
      <c r="U174" s="47"/>
      <c r="V174" s="47"/>
      <c r="W174" s="47"/>
      <c r="X174" s="47"/>
      <c r="Y174" s="47"/>
      <c r="Z174" s="47"/>
      <c r="AA174" s="49"/>
      <c r="AB174" s="47"/>
      <c r="AC174" s="47"/>
      <c r="AD174" s="49"/>
    </row>
    <row r="175" spans="2:30" ht="12.75" customHeight="1" x14ac:dyDescent="0.2">
      <c r="B175" s="59"/>
      <c r="D175" s="62"/>
      <c r="E175" s="62"/>
      <c r="F175" s="46"/>
      <c r="G175" s="46"/>
      <c r="H175" s="46"/>
      <c r="I175" s="46"/>
      <c r="J175" s="46"/>
      <c r="K175" s="46"/>
      <c r="L175" s="47"/>
      <c r="M175" s="47"/>
      <c r="N175" s="43"/>
      <c r="O175" s="47"/>
      <c r="P175" s="43"/>
      <c r="Q175" s="47"/>
      <c r="R175" s="43"/>
      <c r="S175" s="47"/>
      <c r="T175" s="47"/>
      <c r="U175" s="47"/>
      <c r="V175" s="47"/>
      <c r="W175" s="47"/>
      <c r="X175" s="47"/>
      <c r="Y175" s="47"/>
      <c r="Z175" s="47"/>
      <c r="AA175" s="49"/>
      <c r="AB175" s="47"/>
      <c r="AC175" s="47"/>
      <c r="AD175" s="49"/>
    </row>
    <row r="176" spans="2:30" ht="12.75" customHeight="1" x14ac:dyDescent="0.2">
      <c r="B176" s="59"/>
      <c r="D176" s="62"/>
      <c r="E176" s="62"/>
      <c r="F176" s="46"/>
      <c r="G176" s="46"/>
      <c r="H176" s="46"/>
      <c r="I176" s="46"/>
      <c r="J176" s="46"/>
      <c r="K176" s="46"/>
      <c r="L176" s="47"/>
      <c r="M176" s="47"/>
      <c r="N176" s="43"/>
      <c r="O176" s="47"/>
      <c r="P176" s="43"/>
      <c r="Q176" s="47"/>
      <c r="R176" s="43"/>
      <c r="S176" s="47"/>
      <c r="T176" s="47"/>
      <c r="U176" s="47"/>
      <c r="V176" s="47"/>
      <c r="W176" s="47"/>
      <c r="X176" s="47"/>
      <c r="Y176" s="47"/>
      <c r="Z176" s="47"/>
      <c r="AA176" s="49"/>
      <c r="AB176" s="47"/>
      <c r="AC176" s="47"/>
      <c r="AD176" s="49"/>
    </row>
    <row r="177" spans="2:30" ht="12.75" customHeight="1" x14ac:dyDescent="0.2">
      <c r="B177" s="59"/>
      <c r="D177" s="62"/>
      <c r="E177" s="62"/>
      <c r="F177" s="46"/>
      <c r="G177" s="46"/>
      <c r="H177" s="46"/>
      <c r="I177" s="46"/>
      <c r="J177" s="46"/>
      <c r="K177" s="46"/>
      <c r="L177" s="47"/>
      <c r="M177" s="47"/>
      <c r="N177" s="43"/>
      <c r="O177" s="47"/>
      <c r="P177" s="43"/>
      <c r="Q177" s="47"/>
      <c r="R177" s="43"/>
      <c r="S177" s="47"/>
      <c r="T177" s="47"/>
      <c r="U177" s="47"/>
      <c r="V177" s="47"/>
      <c r="W177" s="47"/>
      <c r="X177" s="47"/>
      <c r="Y177" s="47"/>
      <c r="Z177" s="47"/>
      <c r="AA177" s="49"/>
      <c r="AB177" s="47"/>
      <c r="AC177" s="47"/>
      <c r="AD177" s="49"/>
    </row>
    <row r="178" spans="2:30" ht="12.75" customHeight="1" x14ac:dyDescent="0.2">
      <c r="B178" s="59"/>
      <c r="D178" s="62"/>
      <c r="E178" s="62"/>
      <c r="F178" s="46"/>
      <c r="G178" s="46"/>
      <c r="H178" s="46"/>
      <c r="I178" s="46"/>
      <c r="J178" s="46"/>
      <c r="K178" s="46"/>
      <c r="L178" s="47"/>
      <c r="M178" s="47"/>
      <c r="N178" s="43"/>
      <c r="O178" s="47"/>
      <c r="P178" s="43"/>
      <c r="Q178" s="47"/>
      <c r="R178" s="43"/>
      <c r="S178" s="47"/>
      <c r="T178" s="47"/>
      <c r="U178" s="47"/>
      <c r="V178" s="47"/>
      <c r="W178" s="47"/>
      <c r="X178" s="47"/>
      <c r="Y178" s="47"/>
      <c r="Z178" s="47"/>
      <c r="AA178" s="49"/>
      <c r="AB178" s="47"/>
      <c r="AC178" s="47"/>
      <c r="AD178" s="49"/>
    </row>
    <row r="179" spans="2:30" ht="12.75" customHeight="1" x14ac:dyDescent="0.2">
      <c r="B179" s="59"/>
      <c r="D179" s="62"/>
      <c r="E179" s="62"/>
      <c r="F179" s="46"/>
      <c r="G179" s="46"/>
      <c r="H179" s="46"/>
      <c r="I179" s="46"/>
      <c r="J179" s="46"/>
      <c r="K179" s="46"/>
      <c r="L179" s="47"/>
      <c r="M179" s="47"/>
      <c r="N179" s="43"/>
      <c r="O179" s="47"/>
      <c r="P179" s="43"/>
      <c r="Q179" s="47"/>
      <c r="R179" s="43"/>
      <c r="S179" s="47"/>
      <c r="T179" s="47"/>
      <c r="U179" s="47"/>
      <c r="V179" s="47"/>
      <c r="W179" s="47"/>
      <c r="X179" s="47"/>
      <c r="Y179" s="47"/>
      <c r="Z179" s="47"/>
      <c r="AA179" s="49"/>
      <c r="AB179" s="47"/>
      <c r="AC179" s="47"/>
      <c r="AD179" s="49"/>
    </row>
    <row r="180" spans="2:30" ht="12.75" customHeight="1" x14ac:dyDescent="0.2">
      <c r="B180" s="59"/>
      <c r="D180" s="62"/>
      <c r="E180" s="62"/>
      <c r="F180" s="46"/>
      <c r="G180" s="46"/>
      <c r="H180" s="46"/>
      <c r="I180" s="46"/>
      <c r="J180" s="46"/>
      <c r="K180" s="46"/>
      <c r="L180" s="47"/>
      <c r="M180" s="47"/>
      <c r="N180" s="43"/>
      <c r="O180" s="47"/>
      <c r="P180" s="43"/>
      <c r="Q180" s="47"/>
      <c r="R180" s="43"/>
      <c r="S180" s="47"/>
      <c r="T180" s="47"/>
      <c r="U180" s="47"/>
      <c r="V180" s="47"/>
      <c r="W180" s="47"/>
      <c r="X180" s="47"/>
      <c r="Y180" s="47"/>
      <c r="Z180" s="47"/>
      <c r="AA180" s="50"/>
      <c r="AB180" s="47"/>
      <c r="AC180" s="47"/>
      <c r="AD180" s="50"/>
    </row>
    <row r="181" spans="2:30" ht="12.75" customHeight="1" thickBot="1" x14ac:dyDescent="0.25">
      <c r="B181" s="60"/>
      <c r="D181" s="63"/>
      <c r="E181" s="63"/>
      <c r="F181" s="25" t="str">
        <f t="shared" ref="F181:AD181" si="42">IF(OR(TRIM(F166)=0,TRIM(F166)=""),"",IF(IFERROR(TRIM(INDEX(QryItemNamed,MATCH(TRIM(F166),ITEM,0),3)),"")="LS","",IFERROR(TRIM(INDEX(QryItemNamed,MATCH(TRIM(F166),ITEM,0),3)),"")))</f>
        <v/>
      </c>
      <c r="G181" s="25" t="str">
        <f t="shared" si="42"/>
        <v/>
      </c>
      <c r="H181" s="25" t="str">
        <f t="shared" ref="H181" si="43">IF(OR(TRIM(H166)=0,TRIM(H166)=""),"",IF(IFERROR(TRIM(INDEX(QryItemNamed,MATCH(TRIM(H166),ITEM,0),3)),"")="LS","",IFERROR(TRIM(INDEX(QryItemNamed,MATCH(TRIM(H166),ITEM,0),3)),"")))</f>
        <v/>
      </c>
      <c r="I181" s="25" t="str">
        <f t="shared" ref="I181" si="44">IF(OR(TRIM(I166)=0,TRIM(I166)=""),"",IF(IFERROR(TRIM(INDEX(QryItemNamed,MATCH(TRIM(I166),ITEM,0),3)),"")="LS","",IFERROR(TRIM(INDEX(QryItemNamed,MATCH(TRIM(I166),ITEM,0),3)),"")))</f>
        <v/>
      </c>
      <c r="J181" s="25" t="str">
        <f t="shared" si="42"/>
        <v/>
      </c>
      <c r="K181" s="25" t="str">
        <f t="shared" si="42"/>
        <v/>
      </c>
      <c r="L181" s="25" t="str">
        <f t="shared" si="42"/>
        <v/>
      </c>
      <c r="M181" s="25" t="str">
        <f t="shared" si="42"/>
        <v/>
      </c>
      <c r="N181" s="25"/>
      <c r="O181" s="25" t="str">
        <f t="shared" si="42"/>
        <v/>
      </c>
      <c r="P181" s="25"/>
      <c r="Q181" s="25" t="str">
        <f t="shared" si="42"/>
        <v/>
      </c>
      <c r="R181" s="25"/>
      <c r="S181" s="25" t="str">
        <f t="shared" si="42"/>
        <v/>
      </c>
      <c r="T181" s="25" t="str">
        <f t="shared" si="42"/>
        <v/>
      </c>
      <c r="U181" s="25" t="str">
        <f t="shared" si="42"/>
        <v/>
      </c>
      <c r="V181" s="25" t="str">
        <f t="shared" si="42"/>
        <v/>
      </c>
      <c r="W181" s="25" t="str">
        <f t="shared" si="42"/>
        <v/>
      </c>
      <c r="X181" s="25" t="str">
        <f t="shared" si="42"/>
        <v/>
      </c>
      <c r="Y181" s="25" t="str">
        <f t="shared" si="42"/>
        <v/>
      </c>
      <c r="Z181" s="25" t="str">
        <f t="shared" si="42"/>
        <v/>
      </c>
      <c r="AA181" s="25" t="str">
        <f t="shared" si="42"/>
        <v/>
      </c>
      <c r="AB181" s="25" t="str">
        <f t="shared" ref="AB181" si="45">IF(OR(TRIM(AB166)=0,TRIM(AB166)=""),"",IF(IFERROR(TRIM(INDEX(QryItemNamed,MATCH(TRIM(AB166),ITEM,0),3)),"")="LS","",IFERROR(TRIM(INDEX(QryItemNamed,MATCH(TRIM(AB166),ITEM,0),3)),"")))</f>
        <v/>
      </c>
      <c r="AC181" s="25" t="str">
        <f t="shared" ref="AC181" si="46">IF(OR(TRIM(AC166)=0,TRIM(AC166)=""),"",IF(IFERROR(TRIM(INDEX(QryItemNamed,MATCH(TRIM(AC166),ITEM,0),3)),"")="LS","",IFERROR(TRIM(INDEX(QryItemNamed,MATCH(TRIM(AC166),ITEM,0),3)),"")))</f>
        <v/>
      </c>
      <c r="AD181" s="25" t="str">
        <f t="shared" si="42"/>
        <v/>
      </c>
    </row>
    <row r="182" spans="2:30" ht="12.75" customHeight="1" x14ac:dyDescent="0.2">
      <c r="B182" s="26"/>
      <c r="D182" s="27"/>
      <c r="E182" s="27"/>
      <c r="F182" s="28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</row>
    <row r="183" spans="2:30" ht="12.75" customHeight="1" x14ac:dyDescent="0.2">
      <c r="B183" s="30"/>
      <c r="D183" s="31"/>
      <c r="E183" s="31"/>
      <c r="F183" s="32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</row>
    <row r="184" spans="2:30" ht="12.75" customHeight="1" x14ac:dyDescent="0.2">
      <c r="B184" s="30"/>
      <c r="D184" s="31"/>
      <c r="E184" s="31"/>
      <c r="F184" s="32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</row>
    <row r="185" spans="2:30" ht="12.75" customHeight="1" x14ac:dyDescent="0.2">
      <c r="B185" s="30"/>
      <c r="D185" s="31"/>
      <c r="E185" s="31"/>
      <c r="F185" s="32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</row>
    <row r="186" spans="2:30" ht="12.75" customHeight="1" x14ac:dyDescent="0.2">
      <c r="B186" s="30"/>
      <c r="D186" s="31"/>
      <c r="E186" s="31"/>
      <c r="F186" s="32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</row>
    <row r="187" spans="2:30" ht="12.75" customHeight="1" x14ac:dyDescent="0.2">
      <c r="B187" s="30"/>
      <c r="D187" s="31"/>
      <c r="E187" s="31"/>
      <c r="F187" s="32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</row>
    <row r="188" spans="2:30" ht="12.75" customHeight="1" x14ac:dyDescent="0.2">
      <c r="B188" s="30"/>
      <c r="D188" s="31"/>
      <c r="E188" s="31"/>
      <c r="F188" s="32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</row>
    <row r="189" spans="2:30" ht="12.75" customHeight="1" x14ac:dyDescent="0.2">
      <c r="B189" s="30"/>
      <c r="D189" s="31"/>
      <c r="E189" s="31"/>
      <c r="F189" s="32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</row>
    <row r="190" spans="2:30" ht="12.75" customHeight="1" x14ac:dyDescent="0.2">
      <c r="B190" s="30"/>
      <c r="D190" s="31"/>
      <c r="E190" s="31"/>
      <c r="F190" s="32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</row>
    <row r="191" spans="2:30" ht="12.75" customHeight="1" x14ac:dyDescent="0.2">
      <c r="B191" s="30"/>
      <c r="D191" s="31"/>
      <c r="E191" s="31"/>
      <c r="F191" s="32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</row>
    <row r="192" spans="2:30" ht="12.75" customHeight="1" x14ac:dyDescent="0.2">
      <c r="B192" s="30"/>
      <c r="D192" s="31"/>
      <c r="E192" s="31"/>
      <c r="F192" s="32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</row>
    <row r="193" spans="2:30" ht="12.75" customHeight="1" x14ac:dyDescent="0.2">
      <c r="B193" s="30"/>
      <c r="D193" s="31"/>
      <c r="E193" s="31"/>
      <c r="F193" s="32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</row>
    <row r="194" spans="2:30" ht="12.75" customHeight="1" x14ac:dyDescent="0.2">
      <c r="B194" s="30"/>
      <c r="D194" s="31"/>
      <c r="E194" s="31"/>
      <c r="F194" s="32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</row>
    <row r="195" spans="2:30" ht="12.75" customHeight="1" x14ac:dyDescent="0.2">
      <c r="B195" s="30"/>
      <c r="D195" s="31"/>
      <c r="E195" s="31"/>
      <c r="F195" s="32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</row>
    <row r="196" spans="2:30" ht="12.75" customHeight="1" x14ac:dyDescent="0.2">
      <c r="B196" s="30"/>
      <c r="D196" s="31"/>
      <c r="E196" s="31"/>
      <c r="F196" s="32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</row>
    <row r="197" spans="2:30" ht="12.75" customHeight="1" x14ac:dyDescent="0.2">
      <c r="B197" s="30"/>
      <c r="D197" s="31"/>
      <c r="E197" s="31"/>
      <c r="F197" s="32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</row>
    <row r="198" spans="2:30" ht="12.75" customHeight="1" x14ac:dyDescent="0.2">
      <c r="B198" s="30"/>
      <c r="D198" s="31"/>
      <c r="E198" s="31"/>
      <c r="F198" s="32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</row>
    <row r="199" spans="2:30" ht="12.75" customHeight="1" x14ac:dyDescent="0.2">
      <c r="B199" s="30"/>
      <c r="D199" s="31"/>
      <c r="E199" s="31"/>
      <c r="F199" s="32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</row>
    <row r="200" spans="2:30" ht="12.75" customHeight="1" x14ac:dyDescent="0.2">
      <c r="B200" s="30"/>
      <c r="D200" s="31"/>
      <c r="E200" s="31"/>
      <c r="F200" s="32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</row>
    <row r="201" spans="2:30" ht="12.75" customHeight="1" x14ac:dyDescent="0.2">
      <c r="B201" s="30"/>
      <c r="D201" s="31"/>
      <c r="E201" s="31"/>
      <c r="F201" s="32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</row>
    <row r="202" spans="2:30" ht="12.75" customHeight="1" x14ac:dyDescent="0.2">
      <c r="B202" s="30"/>
      <c r="D202" s="31"/>
      <c r="E202" s="31"/>
      <c r="F202" s="32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</row>
    <row r="203" spans="2:30" ht="12.75" customHeight="1" x14ac:dyDescent="0.2">
      <c r="B203" s="30"/>
      <c r="D203" s="31"/>
      <c r="E203" s="31"/>
      <c r="F203" s="32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</row>
    <row r="204" spans="2:30" ht="12.75" customHeight="1" x14ac:dyDescent="0.2">
      <c r="B204" s="30"/>
      <c r="D204" s="31"/>
      <c r="E204" s="31"/>
      <c r="F204" s="32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</row>
    <row r="205" spans="2:30" ht="12.75" customHeight="1" x14ac:dyDescent="0.2">
      <c r="B205" s="30"/>
      <c r="D205" s="31"/>
      <c r="E205" s="31"/>
      <c r="F205" s="32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</row>
    <row r="206" spans="2:30" ht="12.75" customHeight="1" x14ac:dyDescent="0.2">
      <c r="B206" s="30"/>
      <c r="D206" s="31"/>
      <c r="E206" s="31"/>
      <c r="F206" s="32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</row>
    <row r="207" spans="2:30" ht="12.75" customHeight="1" x14ac:dyDescent="0.2">
      <c r="B207" s="30"/>
      <c r="D207" s="31"/>
      <c r="E207" s="31"/>
      <c r="F207" s="32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</row>
    <row r="208" spans="2:30" ht="12.75" customHeight="1" x14ac:dyDescent="0.2">
      <c r="B208" s="30"/>
      <c r="D208" s="31"/>
      <c r="E208" s="31"/>
      <c r="F208" s="32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</row>
    <row r="209" spans="2:30" ht="12.75" customHeight="1" x14ac:dyDescent="0.2">
      <c r="B209" s="30"/>
      <c r="D209" s="31"/>
      <c r="E209" s="31"/>
      <c r="F209" s="32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</row>
    <row r="210" spans="2:30" ht="12.75" customHeight="1" x14ac:dyDescent="0.2">
      <c r="B210" s="30"/>
      <c r="D210" s="31"/>
      <c r="E210" s="31"/>
      <c r="F210" s="32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</row>
    <row r="211" spans="2:30" ht="12.75" customHeight="1" x14ac:dyDescent="0.2">
      <c r="B211" s="30"/>
      <c r="D211" s="31"/>
      <c r="E211" s="31"/>
      <c r="F211" s="32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</row>
    <row r="212" spans="2:30" ht="12.75" customHeight="1" x14ac:dyDescent="0.2">
      <c r="B212" s="30"/>
      <c r="D212" s="31"/>
      <c r="E212" s="31"/>
      <c r="F212" s="32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</row>
    <row r="213" spans="2:30" ht="12.75" customHeight="1" x14ac:dyDescent="0.2">
      <c r="B213" s="30"/>
      <c r="D213" s="31"/>
      <c r="E213" s="31"/>
      <c r="F213" s="32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</row>
    <row r="214" spans="2:30" ht="12.75" customHeight="1" x14ac:dyDescent="0.2">
      <c r="B214" s="30"/>
      <c r="D214" s="31"/>
      <c r="E214" s="31"/>
      <c r="F214" s="32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</row>
    <row r="215" spans="2:30" ht="12.75" customHeight="1" x14ac:dyDescent="0.2">
      <c r="B215" s="30"/>
      <c r="D215" s="31"/>
      <c r="E215" s="31"/>
      <c r="F215" s="32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</row>
    <row r="216" spans="2:30" ht="12.75" customHeight="1" x14ac:dyDescent="0.2">
      <c r="B216" s="30"/>
      <c r="D216" s="31"/>
      <c r="E216" s="31"/>
      <c r="F216" s="32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</row>
    <row r="217" spans="2:30" ht="12.75" customHeight="1" x14ac:dyDescent="0.2">
      <c r="B217" s="30"/>
      <c r="D217" s="31"/>
      <c r="E217" s="31"/>
      <c r="F217" s="32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</row>
    <row r="218" spans="2:30" ht="12.75" customHeight="1" x14ac:dyDescent="0.2">
      <c r="B218" s="30"/>
      <c r="D218" s="31"/>
      <c r="E218" s="31"/>
      <c r="F218" s="32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</row>
    <row r="219" spans="2:30" ht="12.75" customHeight="1" x14ac:dyDescent="0.2">
      <c r="B219" s="30"/>
      <c r="D219" s="31"/>
      <c r="E219" s="31"/>
      <c r="F219" s="32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</row>
    <row r="220" spans="2:30" ht="12.75" customHeight="1" x14ac:dyDescent="0.2">
      <c r="B220" s="30"/>
      <c r="D220" s="31"/>
      <c r="E220" s="31"/>
      <c r="F220" s="32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</row>
    <row r="221" spans="2:30" ht="12.75" customHeight="1" x14ac:dyDescent="0.2">
      <c r="B221" s="30"/>
      <c r="D221" s="31"/>
      <c r="E221" s="31"/>
      <c r="F221" s="32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</row>
    <row r="222" spans="2:30" ht="12.75" customHeight="1" x14ac:dyDescent="0.2">
      <c r="B222" s="30"/>
      <c r="D222" s="31"/>
      <c r="E222" s="31"/>
      <c r="F222" s="32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</row>
    <row r="223" spans="2:30" ht="12.75" customHeight="1" x14ac:dyDescent="0.2">
      <c r="B223" s="30"/>
      <c r="D223" s="31"/>
      <c r="E223" s="31"/>
      <c r="F223" s="32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</row>
    <row r="224" spans="2:30" ht="12.75" customHeight="1" x14ac:dyDescent="0.2">
      <c r="B224" s="30"/>
      <c r="D224" s="31"/>
      <c r="E224" s="31"/>
      <c r="F224" s="32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</row>
    <row r="225" spans="2:30" ht="12.75" customHeight="1" x14ac:dyDescent="0.2">
      <c r="B225" s="30"/>
      <c r="D225" s="31"/>
      <c r="E225" s="31"/>
      <c r="F225" s="32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</row>
    <row r="226" spans="2:30" ht="12.75" customHeight="1" x14ac:dyDescent="0.2">
      <c r="B226" s="30"/>
      <c r="D226" s="31"/>
      <c r="E226" s="31"/>
      <c r="F226" s="32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</row>
    <row r="227" spans="2:30" ht="12.75" customHeight="1" x14ac:dyDescent="0.2">
      <c r="B227" s="30"/>
      <c r="D227" s="31"/>
      <c r="E227" s="31"/>
      <c r="F227" s="32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</row>
    <row r="228" spans="2:30" ht="12.75" customHeight="1" x14ac:dyDescent="0.2">
      <c r="B228" s="30"/>
      <c r="D228" s="31"/>
      <c r="E228" s="31"/>
      <c r="F228" s="32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</row>
    <row r="229" spans="2:30" ht="12.75" customHeight="1" x14ac:dyDescent="0.2">
      <c r="B229" s="30"/>
      <c r="D229" s="31"/>
      <c r="E229" s="31"/>
      <c r="F229" s="32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</row>
    <row r="230" spans="2:30" ht="12.75" customHeight="1" x14ac:dyDescent="0.2">
      <c r="B230" s="30"/>
      <c r="D230" s="31"/>
      <c r="E230" s="31"/>
      <c r="F230" s="32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</row>
    <row r="231" spans="2:30" ht="12.75" customHeight="1" x14ac:dyDescent="0.2">
      <c r="B231" s="30"/>
      <c r="D231" s="31"/>
      <c r="E231" s="31"/>
      <c r="F231" s="32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</row>
    <row r="232" spans="2:30" ht="12.75" customHeight="1" x14ac:dyDescent="0.2">
      <c r="B232" s="30"/>
      <c r="D232" s="31"/>
      <c r="E232" s="31"/>
      <c r="F232" s="32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</row>
    <row r="233" spans="2:30" ht="12.75" customHeight="1" x14ac:dyDescent="0.2">
      <c r="B233" s="30"/>
      <c r="D233" s="31"/>
      <c r="E233" s="31"/>
      <c r="F233" s="32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</row>
    <row r="234" spans="2:30" ht="12.75" customHeight="1" x14ac:dyDescent="0.2">
      <c r="B234" s="30"/>
      <c r="D234" s="31"/>
      <c r="E234" s="31"/>
      <c r="F234" s="32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</row>
    <row r="235" spans="2:30" ht="12.75" customHeight="1" x14ac:dyDescent="0.2">
      <c r="B235" s="30"/>
      <c r="D235" s="31"/>
      <c r="E235" s="31"/>
      <c r="F235" s="32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</row>
    <row r="236" spans="2:30" ht="12.75" customHeight="1" x14ac:dyDescent="0.2">
      <c r="B236" s="30"/>
      <c r="D236" s="31"/>
      <c r="E236" s="31"/>
      <c r="F236" s="32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</row>
    <row r="237" spans="2:30" ht="12.75" customHeight="1" x14ac:dyDescent="0.2">
      <c r="B237" s="30"/>
      <c r="D237" s="31"/>
      <c r="E237" s="31"/>
      <c r="F237" s="32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</row>
    <row r="238" spans="2:30" ht="12.75" customHeight="1" x14ac:dyDescent="0.2">
      <c r="B238" s="30"/>
      <c r="D238" s="31"/>
      <c r="E238" s="31"/>
      <c r="F238" s="32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</row>
    <row r="239" spans="2:30" ht="12.75" customHeight="1" x14ac:dyDescent="0.2">
      <c r="B239" s="30"/>
      <c r="D239" s="31"/>
      <c r="E239" s="31"/>
      <c r="F239" s="32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</row>
    <row r="240" spans="2:30" ht="12.75" customHeight="1" thickBot="1" x14ac:dyDescent="0.25">
      <c r="B240" s="30"/>
      <c r="D240" s="31"/>
      <c r="E240" s="31"/>
      <c r="F240" s="32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</row>
    <row r="241" spans="2:30" ht="12.75" customHeight="1" thickBot="1" x14ac:dyDescent="0.25">
      <c r="B241" s="36"/>
      <c r="D241" s="51" t="s">
        <v>21</v>
      </c>
      <c r="E241" s="52"/>
      <c r="F241" s="44">
        <f t="shared" ref="F241:AD241" si="47">SUM(F182:F240)</f>
        <v>0</v>
      </c>
      <c r="G241" s="44">
        <f t="shared" si="47"/>
        <v>0</v>
      </c>
      <c r="H241" s="44">
        <f t="shared" si="47"/>
        <v>0</v>
      </c>
      <c r="I241" s="44">
        <f t="shared" si="47"/>
        <v>0</v>
      </c>
      <c r="J241" s="44">
        <f t="shared" si="47"/>
        <v>0</v>
      </c>
      <c r="K241" s="44">
        <f t="shared" si="47"/>
        <v>0</v>
      </c>
      <c r="L241" s="44">
        <f t="shared" si="47"/>
        <v>0</v>
      </c>
      <c r="M241" s="44">
        <f t="shared" si="47"/>
        <v>0</v>
      </c>
      <c r="N241" s="41"/>
      <c r="O241" s="44">
        <f t="shared" si="47"/>
        <v>0</v>
      </c>
      <c r="P241" s="41"/>
      <c r="Q241" s="44">
        <f t="shared" si="47"/>
        <v>0</v>
      </c>
      <c r="R241" s="41"/>
      <c r="S241" s="44">
        <f t="shared" si="47"/>
        <v>0</v>
      </c>
      <c r="T241" s="44">
        <f t="shared" si="47"/>
        <v>0</v>
      </c>
      <c r="U241" s="44">
        <f t="shared" si="47"/>
        <v>0</v>
      </c>
      <c r="V241" s="44">
        <f t="shared" si="47"/>
        <v>0</v>
      </c>
      <c r="W241" s="44">
        <f t="shared" si="47"/>
        <v>0</v>
      </c>
      <c r="X241" s="44">
        <f t="shared" si="47"/>
        <v>0</v>
      </c>
      <c r="Y241" s="44">
        <f t="shared" si="47"/>
        <v>0</v>
      </c>
      <c r="Z241" s="44">
        <f t="shared" si="47"/>
        <v>0</v>
      </c>
      <c r="AA241" s="44">
        <f t="shared" si="47"/>
        <v>0</v>
      </c>
      <c r="AB241" s="44">
        <f t="shared" si="47"/>
        <v>0</v>
      </c>
      <c r="AC241" s="44">
        <f t="shared" si="47"/>
        <v>0</v>
      </c>
      <c r="AD241" s="44">
        <f t="shared" si="47"/>
        <v>0</v>
      </c>
    </row>
    <row r="242" spans="2:30" ht="12.75" customHeight="1" x14ac:dyDescent="0.2">
      <c r="B242" s="1" t="s">
        <v>22</v>
      </c>
      <c r="D242" s="53"/>
      <c r="E242" s="54"/>
      <c r="F242" s="45"/>
      <c r="G242" s="45"/>
      <c r="H242" s="45"/>
      <c r="I242" s="45"/>
      <c r="J242" s="45"/>
      <c r="K242" s="45"/>
      <c r="L242" s="45"/>
      <c r="M242" s="45"/>
      <c r="N242" s="42"/>
      <c r="O242" s="45"/>
      <c r="P242" s="42"/>
      <c r="Q242" s="45"/>
      <c r="R242" s="42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</row>
    <row r="243" spans="2:30" ht="12.75" customHeight="1" thickBot="1" x14ac:dyDescent="0.25"/>
    <row r="244" spans="2:30" ht="12.75" customHeight="1" thickBot="1" x14ac:dyDescent="0.25">
      <c r="B244" s="17" t="s">
        <v>10</v>
      </c>
      <c r="D244" s="55">
        <f>D165+1</f>
        <v>4</v>
      </c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</row>
    <row r="245" spans="2:30" ht="12.75" customHeight="1" thickBot="1" x14ac:dyDescent="0.25">
      <c r="B245" s="21"/>
      <c r="D245" s="56" t="s">
        <v>12</v>
      </c>
      <c r="E245" s="56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spans="2:30" ht="12.75" customHeight="1" thickBot="1" x14ac:dyDescent="0.25">
      <c r="D246" s="57" t="s">
        <v>16</v>
      </c>
      <c r="E246" s="57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</row>
    <row r="247" spans="2:30" ht="12.75" customHeight="1" x14ac:dyDescent="0.2">
      <c r="B247" s="58" t="s">
        <v>17</v>
      </c>
      <c r="D247" s="61" t="s">
        <v>18</v>
      </c>
      <c r="E247" s="61" t="s">
        <v>19</v>
      </c>
      <c r="F247" s="24" t="str">
        <f t="shared" ref="F247:AD247" si="48">IF(OR(TRIM(F245)=0,TRIM(F245)=""),"",IF(IFERROR(TRIM(INDEX(QryItemNamed,MATCH(TRIM(F245),ITEM,0),2)),"")="Y","SPECIAL",LEFT(IFERROR(TRIM(INDEX(ITEM,MATCH(TRIM(F245),ITEM,0))),""),3)))</f>
        <v/>
      </c>
      <c r="G247" s="24" t="str">
        <f t="shared" si="48"/>
        <v/>
      </c>
      <c r="H247" s="24" t="str">
        <f t="shared" ref="H247" si="49">IF(OR(TRIM(H245)=0,TRIM(H245)=""),"",IF(IFERROR(TRIM(INDEX(QryItemNamed,MATCH(TRIM(H245),ITEM,0),2)),"")="Y","SPECIAL",LEFT(IFERROR(TRIM(INDEX(ITEM,MATCH(TRIM(H245),ITEM,0))),""),3)))</f>
        <v/>
      </c>
      <c r="I247" s="24" t="str">
        <f t="shared" ref="I247" si="50">IF(OR(TRIM(I245)=0,TRIM(I245)=""),"",IF(IFERROR(TRIM(INDEX(QryItemNamed,MATCH(TRIM(I245),ITEM,0),2)),"")="Y","SPECIAL",LEFT(IFERROR(TRIM(INDEX(ITEM,MATCH(TRIM(I245),ITEM,0))),""),3)))</f>
        <v/>
      </c>
      <c r="J247" s="24" t="str">
        <f t="shared" si="48"/>
        <v/>
      </c>
      <c r="K247" s="24" t="str">
        <f t="shared" si="48"/>
        <v/>
      </c>
      <c r="L247" s="24" t="str">
        <f t="shared" si="48"/>
        <v/>
      </c>
      <c r="M247" s="24" t="str">
        <f t="shared" si="48"/>
        <v/>
      </c>
      <c r="N247" s="24"/>
      <c r="O247" s="24" t="str">
        <f t="shared" si="48"/>
        <v/>
      </c>
      <c r="P247" s="24"/>
      <c r="Q247" s="24" t="str">
        <f t="shared" si="48"/>
        <v/>
      </c>
      <c r="R247" s="24"/>
      <c r="S247" s="24" t="str">
        <f t="shared" si="48"/>
        <v/>
      </c>
      <c r="T247" s="24" t="str">
        <f t="shared" si="48"/>
        <v/>
      </c>
      <c r="U247" s="24" t="str">
        <f t="shared" si="48"/>
        <v/>
      </c>
      <c r="V247" s="24" t="str">
        <f t="shared" si="48"/>
        <v/>
      </c>
      <c r="W247" s="24" t="str">
        <f t="shared" si="48"/>
        <v/>
      </c>
      <c r="X247" s="24" t="str">
        <f t="shared" si="48"/>
        <v/>
      </c>
      <c r="Y247" s="24" t="str">
        <f t="shared" si="48"/>
        <v/>
      </c>
      <c r="Z247" s="24" t="str">
        <f t="shared" si="48"/>
        <v/>
      </c>
      <c r="AA247" s="24" t="str">
        <f t="shared" si="48"/>
        <v/>
      </c>
      <c r="AB247" s="24" t="str">
        <f t="shared" ref="AB247" si="51">IF(OR(TRIM(AB245)=0,TRIM(AB245)=""),"",IF(IFERROR(TRIM(INDEX(QryItemNamed,MATCH(TRIM(AB245),ITEM,0),2)),"")="Y","SPECIAL",LEFT(IFERROR(TRIM(INDEX(ITEM,MATCH(TRIM(AB245),ITEM,0))),""),3)))</f>
        <v/>
      </c>
      <c r="AC247" s="24" t="str">
        <f t="shared" ref="AC247" si="52">IF(OR(TRIM(AC245)=0,TRIM(AC245)=""),"",IF(IFERROR(TRIM(INDEX(QryItemNamed,MATCH(TRIM(AC245),ITEM,0),2)),"")="Y","SPECIAL",LEFT(IFERROR(TRIM(INDEX(ITEM,MATCH(TRIM(AC245),ITEM,0))),""),3)))</f>
        <v/>
      </c>
      <c r="AD247" s="24" t="str">
        <f t="shared" si="48"/>
        <v/>
      </c>
    </row>
    <row r="248" spans="2:30" ht="12.75" customHeight="1" x14ac:dyDescent="0.2">
      <c r="B248" s="59"/>
      <c r="D248" s="62"/>
      <c r="E248" s="62"/>
      <c r="F248" s="46" t="str">
        <f t="shared" ref="F248:AD248" si="53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46" t="str">
        <f t="shared" si="53"/>
        <v/>
      </c>
      <c r="H248" s="46" t="str">
        <f t="shared" ref="H248" si="54">IF(OR(TRIM(H245)=0,TRIM(H245)=""),IF(H246="","",H246),IF(IFERROR(TRIM(INDEX(QryItemNamed,MATCH(TRIM(H245),ITEM,0),2)),"")="Y",TRIM(RIGHT(IFERROR(TRIM(INDEX(QryItemNamed,MATCH(TRIM(H245),ITEM,0),4)),"123456789012"),LEN(IFERROR(TRIM(INDEX(QryItemNamed,MATCH(TRIM(H245),ITEM,0),4)),"123456789012"))-9))&amp;H246,IFERROR(TRIM(INDEX(QryItemNamed,MATCH(TRIM(H245),ITEM,0),4))&amp;H246,"ITEM CODE DOES NOT EXIST IN ITEM MASTER")))</f>
        <v/>
      </c>
      <c r="I248" s="46" t="str">
        <f t="shared" ref="I248" si="55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46" t="str">
        <f t="shared" si="53"/>
        <v/>
      </c>
      <c r="K248" s="46" t="str">
        <f t="shared" si="53"/>
        <v/>
      </c>
      <c r="L248" s="47" t="str">
        <f t="shared" si="53"/>
        <v/>
      </c>
      <c r="M248" s="47" t="str">
        <f t="shared" si="53"/>
        <v/>
      </c>
      <c r="N248" s="43"/>
      <c r="O248" s="47" t="str">
        <f t="shared" si="53"/>
        <v/>
      </c>
      <c r="P248" s="43"/>
      <c r="Q248" s="47" t="str">
        <f t="shared" si="53"/>
        <v/>
      </c>
      <c r="R248" s="43"/>
      <c r="S248" s="47" t="str">
        <f t="shared" si="53"/>
        <v/>
      </c>
      <c r="T248" s="47" t="str">
        <f t="shared" si="53"/>
        <v/>
      </c>
      <c r="U248" s="47" t="str">
        <f t="shared" si="53"/>
        <v/>
      </c>
      <c r="V248" s="47" t="str">
        <f t="shared" si="53"/>
        <v/>
      </c>
      <c r="W248" s="47" t="str">
        <f t="shared" si="53"/>
        <v/>
      </c>
      <c r="X248" s="47" t="str">
        <f t="shared" si="53"/>
        <v/>
      </c>
      <c r="Y248" s="47" t="str">
        <f t="shared" si="53"/>
        <v/>
      </c>
      <c r="Z248" s="47" t="str">
        <f t="shared" si="53"/>
        <v/>
      </c>
      <c r="AA248" s="48" t="str">
        <f t="shared" si="53"/>
        <v/>
      </c>
      <c r="AB248" s="47" t="str">
        <f t="shared" ref="AB248" si="56"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/>
      </c>
      <c r="AC248" s="47" t="str">
        <f t="shared" ref="AC248" si="57">IF(OR(TRIM(AC245)=0,TRIM(AC245)=""),IF(AC246="","",AC246),IF(IFERROR(TRIM(INDEX(QryItemNamed,MATCH(TRIM(AC245),ITEM,0),2)),"")="Y",TRIM(RIGHT(IFERROR(TRIM(INDEX(QryItemNamed,MATCH(TRIM(AC245),ITEM,0),4)),"123456789012"),LEN(IFERROR(TRIM(INDEX(QryItemNamed,MATCH(TRIM(AC245),ITEM,0),4)),"123456789012"))-9))&amp;AC246,IFERROR(TRIM(INDEX(QryItemNamed,MATCH(TRIM(AC245),ITEM,0),4))&amp;AC246,"ITEM CODE DOES NOT EXIST IN ITEM MASTER")))</f>
        <v/>
      </c>
      <c r="AD248" s="48" t="str">
        <f t="shared" si="53"/>
        <v/>
      </c>
    </row>
    <row r="249" spans="2:30" ht="12.75" customHeight="1" x14ac:dyDescent="0.2">
      <c r="B249" s="59"/>
      <c r="D249" s="62"/>
      <c r="E249" s="62"/>
      <c r="F249" s="46"/>
      <c r="G249" s="46"/>
      <c r="H249" s="46"/>
      <c r="I249" s="46"/>
      <c r="J249" s="46"/>
      <c r="K249" s="46"/>
      <c r="L249" s="47"/>
      <c r="M249" s="47"/>
      <c r="N249" s="43"/>
      <c r="O249" s="47"/>
      <c r="P249" s="43"/>
      <c r="Q249" s="47"/>
      <c r="R249" s="43"/>
      <c r="S249" s="47"/>
      <c r="T249" s="47"/>
      <c r="U249" s="47"/>
      <c r="V249" s="47"/>
      <c r="W249" s="47"/>
      <c r="X249" s="47"/>
      <c r="Y249" s="47"/>
      <c r="Z249" s="47"/>
      <c r="AA249" s="49"/>
      <c r="AB249" s="47"/>
      <c r="AC249" s="47"/>
      <c r="AD249" s="49"/>
    </row>
    <row r="250" spans="2:30" ht="12.75" customHeight="1" x14ac:dyDescent="0.2">
      <c r="B250" s="59"/>
      <c r="D250" s="62"/>
      <c r="E250" s="62"/>
      <c r="F250" s="46"/>
      <c r="G250" s="46"/>
      <c r="H250" s="46"/>
      <c r="I250" s="46"/>
      <c r="J250" s="46"/>
      <c r="K250" s="46"/>
      <c r="L250" s="47"/>
      <c r="M250" s="47"/>
      <c r="N250" s="43"/>
      <c r="O250" s="47"/>
      <c r="P250" s="43"/>
      <c r="Q250" s="47"/>
      <c r="R250" s="43"/>
      <c r="S250" s="47"/>
      <c r="T250" s="47"/>
      <c r="U250" s="47"/>
      <c r="V250" s="47"/>
      <c r="W250" s="47"/>
      <c r="X250" s="47"/>
      <c r="Y250" s="47"/>
      <c r="Z250" s="47"/>
      <c r="AA250" s="49"/>
      <c r="AB250" s="47"/>
      <c r="AC250" s="47"/>
      <c r="AD250" s="49"/>
    </row>
    <row r="251" spans="2:30" ht="12.75" customHeight="1" x14ac:dyDescent="0.2">
      <c r="B251" s="59"/>
      <c r="D251" s="62"/>
      <c r="E251" s="62"/>
      <c r="F251" s="46"/>
      <c r="G251" s="46"/>
      <c r="H251" s="46"/>
      <c r="I251" s="46"/>
      <c r="J251" s="46"/>
      <c r="K251" s="46"/>
      <c r="L251" s="47"/>
      <c r="M251" s="47"/>
      <c r="N251" s="43"/>
      <c r="O251" s="47"/>
      <c r="P251" s="43"/>
      <c r="Q251" s="47"/>
      <c r="R251" s="43"/>
      <c r="S251" s="47"/>
      <c r="T251" s="47"/>
      <c r="U251" s="47"/>
      <c r="V251" s="47"/>
      <c r="W251" s="47"/>
      <c r="X251" s="47"/>
      <c r="Y251" s="47"/>
      <c r="Z251" s="47"/>
      <c r="AA251" s="49"/>
      <c r="AB251" s="47"/>
      <c r="AC251" s="47"/>
      <c r="AD251" s="49"/>
    </row>
    <row r="252" spans="2:30" ht="12.75" customHeight="1" x14ac:dyDescent="0.2">
      <c r="B252" s="59"/>
      <c r="D252" s="62"/>
      <c r="E252" s="62"/>
      <c r="F252" s="46"/>
      <c r="G252" s="46"/>
      <c r="H252" s="46"/>
      <c r="I252" s="46"/>
      <c r="J252" s="46"/>
      <c r="K252" s="46"/>
      <c r="L252" s="47"/>
      <c r="M252" s="47"/>
      <c r="N252" s="43"/>
      <c r="O252" s="47"/>
      <c r="P252" s="43"/>
      <c r="Q252" s="47"/>
      <c r="R252" s="43"/>
      <c r="S252" s="47"/>
      <c r="T252" s="47"/>
      <c r="U252" s="47"/>
      <c r="V252" s="47"/>
      <c r="W252" s="47"/>
      <c r="X252" s="47"/>
      <c r="Y252" s="47"/>
      <c r="Z252" s="47"/>
      <c r="AA252" s="49"/>
      <c r="AB252" s="47"/>
      <c r="AC252" s="47"/>
      <c r="AD252" s="49"/>
    </row>
    <row r="253" spans="2:30" ht="12.75" customHeight="1" x14ac:dyDescent="0.2">
      <c r="B253" s="59"/>
      <c r="D253" s="62"/>
      <c r="E253" s="62"/>
      <c r="F253" s="46"/>
      <c r="G253" s="46"/>
      <c r="H253" s="46"/>
      <c r="I253" s="46"/>
      <c r="J253" s="46"/>
      <c r="K253" s="46"/>
      <c r="L253" s="47"/>
      <c r="M253" s="47"/>
      <c r="N253" s="43"/>
      <c r="O253" s="47"/>
      <c r="P253" s="43"/>
      <c r="Q253" s="47"/>
      <c r="R253" s="43"/>
      <c r="S253" s="47"/>
      <c r="T253" s="47"/>
      <c r="U253" s="47"/>
      <c r="V253" s="47"/>
      <c r="W253" s="47"/>
      <c r="X253" s="47"/>
      <c r="Y253" s="47"/>
      <c r="Z253" s="47"/>
      <c r="AA253" s="49"/>
      <c r="AB253" s="47"/>
      <c r="AC253" s="47"/>
      <c r="AD253" s="49"/>
    </row>
    <row r="254" spans="2:30" ht="12.75" customHeight="1" x14ac:dyDescent="0.2">
      <c r="B254" s="59"/>
      <c r="D254" s="62"/>
      <c r="E254" s="62"/>
      <c r="F254" s="46"/>
      <c r="G254" s="46"/>
      <c r="H254" s="46"/>
      <c r="I254" s="46"/>
      <c r="J254" s="46"/>
      <c r="K254" s="46"/>
      <c r="L254" s="47"/>
      <c r="M254" s="47"/>
      <c r="N254" s="43"/>
      <c r="O254" s="47"/>
      <c r="P254" s="43"/>
      <c r="Q254" s="47"/>
      <c r="R254" s="43"/>
      <c r="S254" s="47"/>
      <c r="T254" s="47"/>
      <c r="U254" s="47"/>
      <c r="V254" s="47"/>
      <c r="W254" s="47"/>
      <c r="X254" s="47"/>
      <c r="Y254" s="47"/>
      <c r="Z254" s="47"/>
      <c r="AA254" s="49"/>
      <c r="AB254" s="47"/>
      <c r="AC254" s="47"/>
      <c r="AD254" s="49"/>
    </row>
    <row r="255" spans="2:30" ht="12.75" customHeight="1" x14ac:dyDescent="0.2">
      <c r="B255" s="59"/>
      <c r="D255" s="62"/>
      <c r="E255" s="62"/>
      <c r="F255" s="46"/>
      <c r="G255" s="46"/>
      <c r="H255" s="46"/>
      <c r="I255" s="46"/>
      <c r="J255" s="46"/>
      <c r="K255" s="46"/>
      <c r="L255" s="47"/>
      <c r="M255" s="47"/>
      <c r="N255" s="43"/>
      <c r="O255" s="47"/>
      <c r="P255" s="43"/>
      <c r="Q255" s="47"/>
      <c r="R255" s="43"/>
      <c r="S255" s="47"/>
      <c r="T255" s="47"/>
      <c r="U255" s="47"/>
      <c r="V255" s="47"/>
      <c r="W255" s="47"/>
      <c r="X255" s="47"/>
      <c r="Y255" s="47"/>
      <c r="Z255" s="47"/>
      <c r="AA255" s="49"/>
      <c r="AB255" s="47"/>
      <c r="AC255" s="47"/>
      <c r="AD255" s="49"/>
    </row>
    <row r="256" spans="2:30" ht="12.75" customHeight="1" x14ac:dyDescent="0.2">
      <c r="B256" s="59"/>
      <c r="D256" s="62"/>
      <c r="E256" s="62"/>
      <c r="F256" s="46"/>
      <c r="G256" s="46"/>
      <c r="H256" s="46"/>
      <c r="I256" s="46"/>
      <c r="J256" s="46"/>
      <c r="K256" s="46"/>
      <c r="L256" s="47"/>
      <c r="M256" s="47"/>
      <c r="N256" s="43"/>
      <c r="O256" s="47"/>
      <c r="P256" s="43"/>
      <c r="Q256" s="47"/>
      <c r="R256" s="43"/>
      <c r="S256" s="47"/>
      <c r="T256" s="47"/>
      <c r="U256" s="47"/>
      <c r="V256" s="47"/>
      <c r="W256" s="47"/>
      <c r="X256" s="47"/>
      <c r="Y256" s="47"/>
      <c r="Z256" s="47"/>
      <c r="AA256" s="49"/>
      <c r="AB256" s="47"/>
      <c r="AC256" s="47"/>
      <c r="AD256" s="49"/>
    </row>
    <row r="257" spans="2:30" ht="12.75" customHeight="1" x14ac:dyDescent="0.2">
      <c r="B257" s="59"/>
      <c r="D257" s="62"/>
      <c r="E257" s="62"/>
      <c r="F257" s="46"/>
      <c r="G257" s="46"/>
      <c r="H257" s="46"/>
      <c r="I257" s="46"/>
      <c r="J257" s="46"/>
      <c r="K257" s="46"/>
      <c r="L257" s="47"/>
      <c r="M257" s="47"/>
      <c r="N257" s="43"/>
      <c r="O257" s="47"/>
      <c r="P257" s="43"/>
      <c r="Q257" s="47"/>
      <c r="R257" s="43"/>
      <c r="S257" s="47"/>
      <c r="T257" s="47"/>
      <c r="U257" s="47"/>
      <c r="V257" s="47"/>
      <c r="W257" s="47"/>
      <c r="X257" s="47"/>
      <c r="Y257" s="47"/>
      <c r="Z257" s="47"/>
      <c r="AA257" s="49"/>
      <c r="AB257" s="47"/>
      <c r="AC257" s="47"/>
      <c r="AD257" s="49"/>
    </row>
    <row r="258" spans="2:30" ht="12.75" customHeight="1" x14ac:dyDescent="0.2">
      <c r="B258" s="59"/>
      <c r="D258" s="62"/>
      <c r="E258" s="62"/>
      <c r="F258" s="46"/>
      <c r="G258" s="46"/>
      <c r="H258" s="46"/>
      <c r="I258" s="46"/>
      <c r="J258" s="46"/>
      <c r="K258" s="46"/>
      <c r="L258" s="47"/>
      <c r="M258" s="47"/>
      <c r="N258" s="43"/>
      <c r="O258" s="47"/>
      <c r="P258" s="43"/>
      <c r="Q258" s="47"/>
      <c r="R258" s="43"/>
      <c r="S258" s="47"/>
      <c r="T258" s="47"/>
      <c r="U258" s="47"/>
      <c r="V258" s="47"/>
      <c r="W258" s="47"/>
      <c r="X258" s="47"/>
      <c r="Y258" s="47"/>
      <c r="Z258" s="47"/>
      <c r="AA258" s="49"/>
      <c r="AB258" s="47"/>
      <c r="AC258" s="47"/>
      <c r="AD258" s="49"/>
    </row>
    <row r="259" spans="2:30" ht="12.75" customHeight="1" x14ac:dyDescent="0.2">
      <c r="B259" s="59"/>
      <c r="D259" s="62"/>
      <c r="E259" s="62"/>
      <c r="F259" s="46"/>
      <c r="G259" s="46"/>
      <c r="H259" s="46"/>
      <c r="I259" s="46"/>
      <c r="J259" s="46"/>
      <c r="K259" s="46"/>
      <c r="L259" s="47"/>
      <c r="M259" s="47"/>
      <c r="N259" s="43"/>
      <c r="O259" s="47"/>
      <c r="P259" s="43"/>
      <c r="Q259" s="47"/>
      <c r="R259" s="43"/>
      <c r="S259" s="47"/>
      <c r="T259" s="47"/>
      <c r="U259" s="47"/>
      <c r="V259" s="47"/>
      <c r="W259" s="47"/>
      <c r="X259" s="47"/>
      <c r="Y259" s="47"/>
      <c r="Z259" s="47"/>
      <c r="AA259" s="50"/>
      <c r="AB259" s="47"/>
      <c r="AC259" s="47"/>
      <c r="AD259" s="50"/>
    </row>
    <row r="260" spans="2:30" ht="12.75" customHeight="1" thickBot="1" x14ac:dyDescent="0.25">
      <c r="B260" s="60"/>
      <c r="D260" s="63"/>
      <c r="E260" s="63"/>
      <c r="F260" s="25" t="str">
        <f t="shared" ref="F260:AD260" si="58">IF(OR(TRIM(F245)=0,TRIM(F245)=""),"",IF(IFERROR(TRIM(INDEX(QryItemNamed,MATCH(TRIM(F245),ITEM,0),3)),"")="LS","",IFERROR(TRIM(INDEX(QryItemNamed,MATCH(TRIM(F245),ITEM,0),3)),"")))</f>
        <v/>
      </c>
      <c r="G260" s="25" t="str">
        <f t="shared" si="58"/>
        <v/>
      </c>
      <c r="H260" s="25" t="str">
        <f t="shared" ref="H260" si="59">IF(OR(TRIM(H245)=0,TRIM(H245)=""),"",IF(IFERROR(TRIM(INDEX(QryItemNamed,MATCH(TRIM(H245),ITEM,0),3)),"")="LS","",IFERROR(TRIM(INDEX(QryItemNamed,MATCH(TRIM(H245),ITEM,0),3)),"")))</f>
        <v/>
      </c>
      <c r="I260" s="25" t="str">
        <f t="shared" ref="I260" si="60">IF(OR(TRIM(I245)=0,TRIM(I245)=""),"",IF(IFERROR(TRIM(INDEX(QryItemNamed,MATCH(TRIM(I245),ITEM,0),3)),"")="LS","",IFERROR(TRIM(INDEX(QryItemNamed,MATCH(TRIM(I245),ITEM,0),3)),"")))</f>
        <v/>
      </c>
      <c r="J260" s="25" t="str">
        <f t="shared" si="58"/>
        <v/>
      </c>
      <c r="K260" s="25" t="str">
        <f t="shared" si="58"/>
        <v/>
      </c>
      <c r="L260" s="25" t="str">
        <f t="shared" si="58"/>
        <v/>
      </c>
      <c r="M260" s="25" t="str">
        <f t="shared" si="58"/>
        <v/>
      </c>
      <c r="N260" s="25"/>
      <c r="O260" s="25" t="str">
        <f t="shared" si="58"/>
        <v/>
      </c>
      <c r="P260" s="25"/>
      <c r="Q260" s="25" t="str">
        <f t="shared" si="58"/>
        <v/>
      </c>
      <c r="R260" s="25"/>
      <c r="S260" s="25" t="str">
        <f t="shared" si="58"/>
        <v/>
      </c>
      <c r="T260" s="25" t="str">
        <f t="shared" si="58"/>
        <v/>
      </c>
      <c r="U260" s="25" t="str">
        <f t="shared" si="58"/>
        <v/>
      </c>
      <c r="V260" s="25" t="str">
        <f t="shared" si="58"/>
        <v/>
      </c>
      <c r="W260" s="25" t="str">
        <f t="shared" si="58"/>
        <v/>
      </c>
      <c r="X260" s="25" t="str">
        <f t="shared" si="58"/>
        <v/>
      </c>
      <c r="Y260" s="25" t="str">
        <f t="shared" si="58"/>
        <v/>
      </c>
      <c r="Z260" s="25" t="str">
        <f t="shared" si="58"/>
        <v/>
      </c>
      <c r="AA260" s="25" t="str">
        <f t="shared" si="58"/>
        <v/>
      </c>
      <c r="AB260" s="25" t="str">
        <f t="shared" ref="AB260" si="61">IF(OR(TRIM(AB245)=0,TRIM(AB245)=""),"",IF(IFERROR(TRIM(INDEX(QryItemNamed,MATCH(TRIM(AB245),ITEM,0),3)),"")="LS","",IFERROR(TRIM(INDEX(QryItemNamed,MATCH(TRIM(AB245),ITEM,0),3)),"")))</f>
        <v/>
      </c>
      <c r="AC260" s="25" t="str">
        <f t="shared" ref="AC260" si="62">IF(OR(TRIM(AC245)=0,TRIM(AC245)=""),"",IF(IFERROR(TRIM(INDEX(QryItemNamed,MATCH(TRIM(AC245),ITEM,0),3)),"")="LS","",IFERROR(TRIM(INDEX(QryItemNamed,MATCH(TRIM(AC245),ITEM,0),3)),"")))</f>
        <v/>
      </c>
      <c r="AD260" s="25" t="str">
        <f t="shared" si="58"/>
        <v/>
      </c>
    </row>
    <row r="261" spans="2:30" ht="12.75" customHeight="1" x14ac:dyDescent="0.2">
      <c r="B261" s="26"/>
      <c r="D261" s="27"/>
      <c r="E261" s="27"/>
      <c r="F261" s="28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</row>
    <row r="262" spans="2:30" ht="12.75" customHeight="1" x14ac:dyDescent="0.2">
      <c r="B262" s="30"/>
      <c r="D262" s="31"/>
      <c r="E262" s="31"/>
      <c r="F262" s="32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</row>
    <row r="263" spans="2:30" ht="12.75" customHeight="1" x14ac:dyDescent="0.2">
      <c r="B263" s="30"/>
      <c r="D263" s="31"/>
      <c r="E263" s="31"/>
      <c r="F263" s="32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</row>
    <row r="264" spans="2:30" ht="12.75" customHeight="1" x14ac:dyDescent="0.2">
      <c r="B264" s="30"/>
      <c r="D264" s="31"/>
      <c r="E264" s="31"/>
      <c r="F264" s="32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</row>
    <row r="265" spans="2:30" ht="12.75" customHeight="1" x14ac:dyDescent="0.2">
      <c r="B265" s="30"/>
      <c r="D265" s="31"/>
      <c r="E265" s="31"/>
      <c r="F265" s="32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</row>
    <row r="266" spans="2:30" ht="12.75" customHeight="1" x14ac:dyDescent="0.2">
      <c r="B266" s="30"/>
      <c r="D266" s="31"/>
      <c r="E266" s="31"/>
      <c r="F266" s="32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</row>
    <row r="267" spans="2:30" ht="12.75" customHeight="1" x14ac:dyDescent="0.2">
      <c r="B267" s="30"/>
      <c r="D267" s="31"/>
      <c r="E267" s="31"/>
      <c r="F267" s="32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</row>
    <row r="268" spans="2:30" ht="12.75" customHeight="1" x14ac:dyDescent="0.2">
      <c r="B268" s="30"/>
      <c r="D268" s="31"/>
      <c r="E268" s="31"/>
      <c r="F268" s="32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</row>
    <row r="269" spans="2:30" ht="12.75" customHeight="1" x14ac:dyDescent="0.2">
      <c r="B269" s="30"/>
      <c r="D269" s="31"/>
      <c r="E269" s="31"/>
      <c r="F269" s="32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</row>
    <row r="270" spans="2:30" ht="12.75" customHeight="1" x14ac:dyDescent="0.2">
      <c r="B270" s="30"/>
      <c r="D270" s="31"/>
      <c r="E270" s="31"/>
      <c r="F270" s="32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</row>
    <row r="271" spans="2:30" ht="12.75" customHeight="1" x14ac:dyDescent="0.2">
      <c r="B271" s="30"/>
      <c r="D271" s="31"/>
      <c r="E271" s="31"/>
      <c r="F271" s="32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</row>
    <row r="272" spans="2:30" ht="12.75" customHeight="1" x14ac:dyDescent="0.2">
      <c r="B272" s="30"/>
      <c r="D272" s="31"/>
      <c r="E272" s="31"/>
      <c r="F272" s="32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</row>
    <row r="273" spans="2:30" ht="12.75" customHeight="1" x14ac:dyDescent="0.2">
      <c r="B273" s="30"/>
      <c r="D273" s="31"/>
      <c r="E273" s="31"/>
      <c r="F273" s="32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</row>
    <row r="274" spans="2:30" ht="12.75" customHeight="1" x14ac:dyDescent="0.2">
      <c r="B274" s="30"/>
      <c r="D274" s="31"/>
      <c r="E274" s="31"/>
      <c r="F274" s="32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</row>
    <row r="275" spans="2:30" ht="12.75" customHeight="1" x14ac:dyDescent="0.2">
      <c r="B275" s="30"/>
      <c r="D275" s="31"/>
      <c r="E275" s="31"/>
      <c r="F275" s="32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</row>
    <row r="276" spans="2:30" ht="12.75" customHeight="1" x14ac:dyDescent="0.2">
      <c r="B276" s="30"/>
      <c r="D276" s="31"/>
      <c r="E276" s="31"/>
      <c r="F276" s="32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</row>
    <row r="277" spans="2:30" ht="12.75" customHeight="1" x14ac:dyDescent="0.2">
      <c r="B277" s="30"/>
      <c r="D277" s="31"/>
      <c r="E277" s="31"/>
      <c r="F277" s="32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</row>
    <row r="278" spans="2:30" ht="12.75" customHeight="1" x14ac:dyDescent="0.2">
      <c r="B278" s="30"/>
      <c r="D278" s="31"/>
      <c r="E278" s="31"/>
      <c r="F278" s="32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</row>
    <row r="279" spans="2:30" ht="12.75" customHeight="1" x14ac:dyDescent="0.2">
      <c r="B279" s="30"/>
      <c r="D279" s="31"/>
      <c r="E279" s="31"/>
      <c r="F279" s="32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</row>
    <row r="280" spans="2:30" ht="12.75" customHeight="1" x14ac:dyDescent="0.2">
      <c r="B280" s="30"/>
      <c r="D280" s="31"/>
      <c r="E280" s="31"/>
      <c r="F280" s="32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</row>
    <row r="281" spans="2:30" ht="12.75" customHeight="1" x14ac:dyDescent="0.2">
      <c r="B281" s="30"/>
      <c r="D281" s="31"/>
      <c r="E281" s="31"/>
      <c r="F281" s="32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</row>
    <row r="282" spans="2:30" ht="12.75" customHeight="1" x14ac:dyDescent="0.2">
      <c r="B282" s="30"/>
      <c r="D282" s="31"/>
      <c r="E282" s="31"/>
      <c r="F282" s="32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</row>
    <row r="283" spans="2:30" ht="12.75" customHeight="1" x14ac:dyDescent="0.2">
      <c r="B283" s="30"/>
      <c r="D283" s="31"/>
      <c r="E283" s="31"/>
      <c r="F283" s="32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</row>
    <row r="284" spans="2:30" ht="12.75" customHeight="1" x14ac:dyDescent="0.2">
      <c r="B284" s="30"/>
      <c r="D284" s="31"/>
      <c r="E284" s="31"/>
      <c r="F284" s="32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</row>
    <row r="285" spans="2:30" ht="12.75" customHeight="1" x14ac:dyDescent="0.2">
      <c r="B285" s="30"/>
      <c r="D285" s="31"/>
      <c r="E285" s="31"/>
      <c r="F285" s="32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</row>
    <row r="286" spans="2:30" ht="12.75" customHeight="1" x14ac:dyDescent="0.2">
      <c r="B286" s="30"/>
      <c r="D286" s="31"/>
      <c r="E286" s="31"/>
      <c r="F286" s="32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</row>
    <row r="287" spans="2:30" ht="12.75" customHeight="1" x14ac:dyDescent="0.2">
      <c r="B287" s="30"/>
      <c r="D287" s="31"/>
      <c r="E287" s="31"/>
      <c r="F287" s="32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</row>
    <row r="288" spans="2:30" ht="12.75" customHeight="1" x14ac:dyDescent="0.2">
      <c r="B288" s="30"/>
      <c r="D288" s="31"/>
      <c r="E288" s="31"/>
      <c r="F288" s="32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</row>
    <row r="289" spans="2:30" ht="12.75" customHeight="1" x14ac:dyDescent="0.2">
      <c r="B289" s="30"/>
      <c r="D289" s="31"/>
      <c r="E289" s="31"/>
      <c r="F289" s="32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</row>
    <row r="290" spans="2:30" ht="12.75" customHeight="1" x14ac:dyDescent="0.2">
      <c r="B290" s="30"/>
      <c r="D290" s="31"/>
      <c r="E290" s="31"/>
      <c r="F290" s="32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</row>
    <row r="291" spans="2:30" ht="12.75" customHeight="1" x14ac:dyDescent="0.2">
      <c r="B291" s="30"/>
      <c r="D291" s="31"/>
      <c r="E291" s="31"/>
      <c r="F291" s="32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</row>
    <row r="292" spans="2:30" ht="12.75" customHeight="1" x14ac:dyDescent="0.2">
      <c r="B292" s="30"/>
      <c r="D292" s="31"/>
      <c r="E292" s="31"/>
      <c r="F292" s="32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</row>
    <row r="293" spans="2:30" ht="12.75" customHeight="1" x14ac:dyDescent="0.2">
      <c r="B293" s="30"/>
      <c r="D293" s="31"/>
      <c r="E293" s="31"/>
      <c r="F293" s="32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</row>
    <row r="294" spans="2:30" ht="12.75" customHeight="1" x14ac:dyDescent="0.2">
      <c r="B294" s="30"/>
      <c r="D294" s="31"/>
      <c r="E294" s="31"/>
      <c r="F294" s="32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</row>
    <row r="295" spans="2:30" ht="12.75" customHeight="1" x14ac:dyDescent="0.2">
      <c r="B295" s="30"/>
      <c r="D295" s="31"/>
      <c r="E295" s="31"/>
      <c r="F295" s="32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</row>
    <row r="296" spans="2:30" ht="12.75" customHeight="1" x14ac:dyDescent="0.2">
      <c r="B296" s="30"/>
      <c r="D296" s="31"/>
      <c r="E296" s="31"/>
      <c r="F296" s="32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</row>
    <row r="297" spans="2:30" ht="12.75" customHeight="1" x14ac:dyDescent="0.2">
      <c r="B297" s="30"/>
      <c r="D297" s="31"/>
      <c r="E297" s="31"/>
      <c r="F297" s="32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</row>
    <row r="298" spans="2:30" ht="12.75" customHeight="1" x14ac:dyDescent="0.2">
      <c r="B298" s="30"/>
      <c r="D298" s="31"/>
      <c r="E298" s="31"/>
      <c r="F298" s="32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</row>
    <row r="299" spans="2:30" ht="12.75" customHeight="1" x14ac:dyDescent="0.2">
      <c r="B299" s="30"/>
      <c r="D299" s="31"/>
      <c r="E299" s="31"/>
      <c r="F299" s="32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</row>
    <row r="300" spans="2:30" ht="12.75" customHeight="1" x14ac:dyDescent="0.2">
      <c r="B300" s="30"/>
      <c r="D300" s="31"/>
      <c r="E300" s="31"/>
      <c r="F300" s="32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</row>
    <row r="301" spans="2:30" ht="12.75" customHeight="1" x14ac:dyDescent="0.2">
      <c r="B301" s="30"/>
      <c r="D301" s="31"/>
      <c r="E301" s="31"/>
      <c r="F301" s="32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</row>
    <row r="302" spans="2:30" ht="12.75" customHeight="1" x14ac:dyDescent="0.2">
      <c r="B302" s="30"/>
      <c r="D302" s="31"/>
      <c r="E302" s="31"/>
      <c r="F302" s="32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</row>
    <row r="303" spans="2:30" ht="12.75" customHeight="1" x14ac:dyDescent="0.2">
      <c r="B303" s="30"/>
      <c r="D303" s="31"/>
      <c r="E303" s="31"/>
      <c r="F303" s="32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</row>
    <row r="304" spans="2:30" ht="12.75" customHeight="1" x14ac:dyDescent="0.2">
      <c r="B304" s="30"/>
      <c r="D304" s="31"/>
      <c r="E304" s="31"/>
      <c r="F304" s="32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</row>
    <row r="305" spans="2:30" ht="12.75" customHeight="1" x14ac:dyDescent="0.2">
      <c r="B305" s="30"/>
      <c r="D305" s="31"/>
      <c r="E305" s="31"/>
      <c r="F305" s="32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</row>
    <row r="306" spans="2:30" ht="12.75" customHeight="1" x14ac:dyDescent="0.2">
      <c r="B306" s="30"/>
      <c r="D306" s="31"/>
      <c r="E306" s="31"/>
      <c r="F306" s="32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</row>
    <row r="307" spans="2:30" ht="12.75" customHeight="1" x14ac:dyDescent="0.2">
      <c r="B307" s="30"/>
      <c r="D307" s="31"/>
      <c r="E307" s="31"/>
      <c r="F307" s="32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</row>
    <row r="308" spans="2:30" ht="12.75" customHeight="1" x14ac:dyDescent="0.2">
      <c r="B308" s="30"/>
      <c r="D308" s="31"/>
      <c r="E308" s="31"/>
      <c r="F308" s="32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</row>
    <row r="309" spans="2:30" ht="12.75" customHeight="1" x14ac:dyDescent="0.2">
      <c r="B309" s="30"/>
      <c r="D309" s="31"/>
      <c r="E309" s="31"/>
      <c r="F309" s="32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</row>
    <row r="310" spans="2:30" ht="12.75" customHeight="1" x14ac:dyDescent="0.2">
      <c r="B310" s="30"/>
      <c r="D310" s="31"/>
      <c r="E310" s="31"/>
      <c r="F310" s="32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</row>
    <row r="311" spans="2:30" ht="12.75" customHeight="1" x14ac:dyDescent="0.2">
      <c r="B311" s="30"/>
      <c r="D311" s="31"/>
      <c r="E311" s="31"/>
      <c r="F311" s="32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</row>
    <row r="312" spans="2:30" ht="12.75" customHeight="1" x14ac:dyDescent="0.2">
      <c r="B312" s="30"/>
      <c r="D312" s="31"/>
      <c r="E312" s="31"/>
      <c r="F312" s="32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</row>
    <row r="313" spans="2:30" ht="12.75" customHeight="1" x14ac:dyDescent="0.2">
      <c r="B313" s="30"/>
      <c r="D313" s="31"/>
      <c r="E313" s="31"/>
      <c r="F313" s="32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</row>
    <row r="314" spans="2:30" ht="12.75" customHeight="1" x14ac:dyDescent="0.2">
      <c r="B314" s="30"/>
      <c r="D314" s="31"/>
      <c r="E314" s="31"/>
      <c r="F314" s="32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</row>
    <row r="315" spans="2:30" ht="12.75" customHeight="1" x14ac:dyDescent="0.2">
      <c r="B315" s="30"/>
      <c r="D315" s="31"/>
      <c r="E315" s="31"/>
      <c r="F315" s="32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</row>
    <row r="316" spans="2:30" ht="12.75" customHeight="1" x14ac:dyDescent="0.2">
      <c r="B316" s="30"/>
      <c r="D316" s="31"/>
      <c r="E316" s="31"/>
      <c r="F316" s="32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</row>
    <row r="317" spans="2:30" ht="12.75" customHeight="1" x14ac:dyDescent="0.2">
      <c r="B317" s="30"/>
      <c r="D317" s="31"/>
      <c r="E317" s="31"/>
      <c r="F317" s="32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</row>
    <row r="318" spans="2:30" ht="12.75" customHeight="1" x14ac:dyDescent="0.2">
      <c r="B318" s="30"/>
      <c r="D318" s="31"/>
      <c r="E318" s="31"/>
      <c r="F318" s="32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</row>
    <row r="319" spans="2:30" ht="12.75" customHeight="1" thickBot="1" x14ac:dyDescent="0.25">
      <c r="B319" s="30"/>
      <c r="D319" s="31"/>
      <c r="E319" s="31"/>
      <c r="F319" s="32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</row>
    <row r="320" spans="2:30" ht="12.75" customHeight="1" thickBot="1" x14ac:dyDescent="0.25">
      <c r="B320" s="36"/>
      <c r="D320" s="51" t="s">
        <v>21</v>
      </c>
      <c r="E320" s="52"/>
      <c r="F320" s="44">
        <f t="shared" ref="F320:AD320" si="63">SUM(F261:F319)</f>
        <v>0</v>
      </c>
      <c r="G320" s="44">
        <f t="shared" si="63"/>
        <v>0</v>
      </c>
      <c r="H320" s="44">
        <f t="shared" si="63"/>
        <v>0</v>
      </c>
      <c r="I320" s="44">
        <f t="shared" si="63"/>
        <v>0</v>
      </c>
      <c r="J320" s="44">
        <f t="shared" si="63"/>
        <v>0</v>
      </c>
      <c r="K320" s="44">
        <f t="shared" si="63"/>
        <v>0</v>
      </c>
      <c r="L320" s="44">
        <f t="shared" si="63"/>
        <v>0</v>
      </c>
      <c r="M320" s="44">
        <f t="shared" si="63"/>
        <v>0</v>
      </c>
      <c r="N320" s="41"/>
      <c r="O320" s="44">
        <f t="shared" si="63"/>
        <v>0</v>
      </c>
      <c r="P320" s="41"/>
      <c r="Q320" s="44">
        <f t="shared" si="63"/>
        <v>0</v>
      </c>
      <c r="R320" s="41"/>
      <c r="S320" s="44">
        <f t="shared" si="63"/>
        <v>0</v>
      </c>
      <c r="T320" s="44">
        <f t="shared" si="63"/>
        <v>0</v>
      </c>
      <c r="U320" s="44">
        <f t="shared" si="63"/>
        <v>0</v>
      </c>
      <c r="V320" s="44">
        <f t="shared" si="63"/>
        <v>0</v>
      </c>
      <c r="W320" s="44">
        <f t="shared" si="63"/>
        <v>0</v>
      </c>
      <c r="X320" s="44">
        <f t="shared" si="63"/>
        <v>0</v>
      </c>
      <c r="Y320" s="44">
        <f t="shared" si="63"/>
        <v>0</v>
      </c>
      <c r="Z320" s="44">
        <f t="shared" si="63"/>
        <v>0</v>
      </c>
      <c r="AA320" s="44">
        <f t="shared" si="63"/>
        <v>0</v>
      </c>
      <c r="AB320" s="44">
        <f t="shared" si="63"/>
        <v>0</v>
      </c>
      <c r="AC320" s="44">
        <f t="shared" si="63"/>
        <v>0</v>
      </c>
      <c r="AD320" s="44">
        <f t="shared" si="63"/>
        <v>0</v>
      </c>
    </row>
    <row r="321" spans="2:30" ht="12.75" customHeight="1" x14ac:dyDescent="0.2">
      <c r="B321" s="1" t="s">
        <v>22</v>
      </c>
      <c r="D321" s="53"/>
      <c r="E321" s="54"/>
      <c r="F321" s="45"/>
      <c r="G321" s="45"/>
      <c r="H321" s="45"/>
      <c r="I321" s="45"/>
      <c r="J321" s="45"/>
      <c r="K321" s="45"/>
      <c r="L321" s="45"/>
      <c r="M321" s="45"/>
      <c r="N321" s="42"/>
      <c r="O321" s="45"/>
      <c r="P321" s="42"/>
      <c r="Q321" s="45"/>
      <c r="R321" s="42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</row>
  </sheetData>
  <mergeCells count="210">
    <mergeCell ref="AD320:AD321"/>
    <mergeCell ref="AD248:AD259"/>
    <mergeCell ref="AD241:AD242"/>
    <mergeCell ref="AD169:AD180"/>
    <mergeCell ref="AD90:AD101"/>
    <mergeCell ref="I11:I22"/>
    <mergeCell ref="I83:I84"/>
    <mergeCell ref="P11:P22"/>
    <mergeCell ref="P83:P84"/>
    <mergeCell ref="N11:N22"/>
    <mergeCell ref="N83:N84"/>
    <mergeCell ref="R11:R22"/>
    <mergeCell ref="R83:R84"/>
    <mergeCell ref="AD83:AD84"/>
    <mergeCell ref="D7:AD7"/>
    <mergeCell ref="D8:E8"/>
    <mergeCell ref="D9:E9"/>
    <mergeCell ref="B10:B23"/>
    <mergeCell ref="D10:D23"/>
    <mergeCell ref="E10:E23"/>
    <mergeCell ref="F11:F22"/>
    <mergeCell ref="G11:G22"/>
    <mergeCell ref="H11:H22"/>
    <mergeCell ref="J11:J22"/>
    <mergeCell ref="AB11:AB22"/>
    <mergeCell ref="AC11:AC22"/>
    <mergeCell ref="AD11:AD22"/>
    <mergeCell ref="AA11:AA22"/>
    <mergeCell ref="D83:E84"/>
    <mergeCell ref="F83:F84"/>
    <mergeCell ref="G83:G84"/>
    <mergeCell ref="H83:H84"/>
    <mergeCell ref="J83:J84"/>
    <mergeCell ref="U11:U22"/>
    <mergeCell ref="V11:V22"/>
    <mergeCell ref="X11:X22"/>
    <mergeCell ref="Z11:Z22"/>
    <mergeCell ref="K11:K22"/>
    <mergeCell ref="L11:L22"/>
    <mergeCell ref="O11:O22"/>
    <mergeCell ref="Q11:Q22"/>
    <mergeCell ref="S11:S22"/>
    <mergeCell ref="T11:T22"/>
    <mergeCell ref="D86:AD86"/>
    <mergeCell ref="D87:E87"/>
    <mergeCell ref="D88:E88"/>
    <mergeCell ref="B89:B102"/>
    <mergeCell ref="D89:D102"/>
    <mergeCell ref="E89:E102"/>
    <mergeCell ref="F90:F101"/>
    <mergeCell ref="G90:G101"/>
    <mergeCell ref="Z83:Z84"/>
    <mergeCell ref="AA83:AA84"/>
    <mergeCell ref="AB83:AB84"/>
    <mergeCell ref="AC83:AC84"/>
    <mergeCell ref="T83:T84"/>
    <mergeCell ref="U83:U84"/>
    <mergeCell ref="V83:V84"/>
    <mergeCell ref="W83:W84"/>
    <mergeCell ref="X83:X84"/>
    <mergeCell ref="Y83:Y84"/>
    <mergeCell ref="K83:K84"/>
    <mergeCell ref="L83:L84"/>
    <mergeCell ref="M83:M84"/>
    <mergeCell ref="U90:U101"/>
    <mergeCell ref="V90:V101"/>
    <mergeCell ref="H90:H101"/>
    <mergeCell ref="I90:I101"/>
    <mergeCell ref="J90:J101"/>
    <mergeCell ref="K90:K101"/>
    <mergeCell ref="L90:L101"/>
    <mergeCell ref="M90:M101"/>
    <mergeCell ref="O83:O84"/>
    <mergeCell ref="Q83:Q84"/>
    <mergeCell ref="S83:S84"/>
    <mergeCell ref="M162:M163"/>
    <mergeCell ref="O162:O163"/>
    <mergeCell ref="Q162:Q163"/>
    <mergeCell ref="S162:S163"/>
    <mergeCell ref="AB90:AB101"/>
    <mergeCell ref="AC90:AC101"/>
    <mergeCell ref="D162:E163"/>
    <mergeCell ref="F162:F163"/>
    <mergeCell ref="G162:G163"/>
    <mergeCell ref="H162:H163"/>
    <mergeCell ref="I162:I163"/>
    <mergeCell ref="J162:J163"/>
    <mergeCell ref="W90:W101"/>
    <mergeCell ref="X90:X101"/>
    <mergeCell ref="Y90:Y101"/>
    <mergeCell ref="Z90:Z101"/>
    <mergeCell ref="AA90:AA101"/>
    <mergeCell ref="O90:O101"/>
    <mergeCell ref="Q90:Q101"/>
    <mergeCell ref="S90:S101"/>
    <mergeCell ref="T90:T101"/>
    <mergeCell ref="AD162:AD163"/>
    <mergeCell ref="D165:AD165"/>
    <mergeCell ref="D166:E166"/>
    <mergeCell ref="D167:E167"/>
    <mergeCell ref="B168:B181"/>
    <mergeCell ref="D168:D181"/>
    <mergeCell ref="E168:E181"/>
    <mergeCell ref="F169:F180"/>
    <mergeCell ref="G169:G180"/>
    <mergeCell ref="H169:H180"/>
    <mergeCell ref="Z162:Z163"/>
    <mergeCell ref="AA162:AA163"/>
    <mergeCell ref="AB162:AB163"/>
    <mergeCell ref="AC162:AC163"/>
    <mergeCell ref="T162:T163"/>
    <mergeCell ref="U162:U163"/>
    <mergeCell ref="V162:V163"/>
    <mergeCell ref="W162:W163"/>
    <mergeCell ref="X162:X163"/>
    <mergeCell ref="Y162:Y163"/>
    <mergeCell ref="K162:K163"/>
    <mergeCell ref="L162:L163"/>
    <mergeCell ref="D241:E242"/>
    <mergeCell ref="F241:F242"/>
    <mergeCell ref="G241:G242"/>
    <mergeCell ref="H241:H242"/>
    <mergeCell ref="I241:I242"/>
    <mergeCell ref="J241:J242"/>
    <mergeCell ref="K241:K242"/>
    <mergeCell ref="X169:X180"/>
    <mergeCell ref="Y169:Y180"/>
    <mergeCell ref="Q169:Q180"/>
    <mergeCell ref="S169:S180"/>
    <mergeCell ref="T169:T180"/>
    <mergeCell ref="U169:U180"/>
    <mergeCell ref="V169:V180"/>
    <mergeCell ref="W169:W180"/>
    <mergeCell ref="I169:I180"/>
    <mergeCell ref="J169:J180"/>
    <mergeCell ref="K169:K180"/>
    <mergeCell ref="L169:L180"/>
    <mergeCell ref="M169:M180"/>
    <mergeCell ref="O169:O180"/>
    <mergeCell ref="L241:L242"/>
    <mergeCell ref="M241:M242"/>
    <mergeCell ref="O241:O242"/>
    <mergeCell ref="Q241:Q242"/>
    <mergeCell ref="S241:S242"/>
    <mergeCell ref="T241:T242"/>
    <mergeCell ref="AC169:AC180"/>
    <mergeCell ref="Z169:Z180"/>
    <mergeCell ref="AA169:AA180"/>
    <mergeCell ref="AB169:AB180"/>
    <mergeCell ref="AA241:AA242"/>
    <mergeCell ref="AB241:AB242"/>
    <mergeCell ref="AC241:AC242"/>
    <mergeCell ref="U241:U242"/>
    <mergeCell ref="V241:V242"/>
    <mergeCell ref="W241:W242"/>
    <mergeCell ref="X241:X242"/>
    <mergeCell ref="Y241:Y242"/>
    <mergeCell ref="Z241:Z242"/>
    <mergeCell ref="D244:AD244"/>
    <mergeCell ref="D245:E245"/>
    <mergeCell ref="D246:E246"/>
    <mergeCell ref="B247:B260"/>
    <mergeCell ref="D247:D260"/>
    <mergeCell ref="E247:E260"/>
    <mergeCell ref="F248:F259"/>
    <mergeCell ref="G248:G259"/>
    <mergeCell ref="H248:H259"/>
    <mergeCell ref="I248:I259"/>
    <mergeCell ref="AB248:AB259"/>
    <mergeCell ref="S248:S259"/>
    <mergeCell ref="T248:T259"/>
    <mergeCell ref="U248:U259"/>
    <mergeCell ref="V248:V259"/>
    <mergeCell ref="W248:W259"/>
    <mergeCell ref="X248:X259"/>
    <mergeCell ref="D320:E321"/>
    <mergeCell ref="F320:F321"/>
    <mergeCell ref="G320:G321"/>
    <mergeCell ref="H320:H321"/>
    <mergeCell ref="I320:I321"/>
    <mergeCell ref="J320:J321"/>
    <mergeCell ref="K320:K321"/>
    <mergeCell ref="L320:L321"/>
    <mergeCell ref="Y248:Y259"/>
    <mergeCell ref="J248:J259"/>
    <mergeCell ref="K248:K259"/>
    <mergeCell ref="L248:L259"/>
    <mergeCell ref="M248:M259"/>
    <mergeCell ref="O248:O259"/>
    <mergeCell ref="Q248:Q259"/>
    <mergeCell ref="AB320:AB321"/>
    <mergeCell ref="AC320:AC321"/>
    <mergeCell ref="M11:M22"/>
    <mergeCell ref="W11:W22"/>
    <mergeCell ref="Y11:Y22"/>
    <mergeCell ref="V320:V321"/>
    <mergeCell ref="W320:W321"/>
    <mergeCell ref="X320:X321"/>
    <mergeCell ref="Y320:Y321"/>
    <mergeCell ref="Z320:Z321"/>
    <mergeCell ref="AA320:AA321"/>
    <mergeCell ref="M320:M321"/>
    <mergeCell ref="O320:O321"/>
    <mergeCell ref="Q320:Q321"/>
    <mergeCell ref="S320:S321"/>
    <mergeCell ref="T320:T321"/>
    <mergeCell ref="U320:U321"/>
    <mergeCell ref="AC248:AC259"/>
    <mergeCell ref="Z248:Z259"/>
    <mergeCell ref="AA248:AA25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mmcmaster</dc:creator>
  <cp:lastModifiedBy>McMaster, Marissa</cp:lastModifiedBy>
  <dcterms:created xsi:type="dcterms:W3CDTF">2022-08-12T16:11:16Z</dcterms:created>
  <dcterms:modified xsi:type="dcterms:W3CDTF">2024-11-20T14:35:13Z</dcterms:modified>
</cp:coreProperties>
</file>